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nnge\Desktop\SADER 2024\POMCA\7 Formato_Reporte 2024\Formatos_Reporte Año 5 AMBIENTAL\"/>
    </mc:Choice>
  </mc:AlternateContent>
  <bookViews>
    <workbookView xWindow="0" yWindow="0" windowWidth="19200" windowHeight="7090" tabRatio="775" activeTab="6"/>
  </bookViews>
  <sheets>
    <sheet name="Instructivo" sheetId="12" r:id="rId1"/>
    <sheet name="Actividades" sheetId="1" r:id="rId2"/>
    <sheet name="Presupuesto Año 1" sheetId="3" r:id="rId3"/>
    <sheet name="Presupuesto Año 2" sheetId="8" r:id="rId4"/>
    <sheet name="Presupuesto Año 3" sheetId="9" r:id="rId5"/>
    <sheet name="Presupuesto Año 4" sheetId="11" r:id="rId6"/>
    <sheet name="Presupuesto Año 5" sheetId="13" r:id="rId7"/>
  </sheets>
  <definedNames>
    <definedName name="_xlnm._FilterDatabase" localSheetId="1" hidden="1">Actividades!$C$7:$O$22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5" i="8" l="1"/>
  <c r="G15" i="8"/>
  <c r="L15" i="8" s="1"/>
  <c r="O15" i="8" s="1"/>
  <c r="J14" i="8"/>
  <c r="G14" i="8"/>
  <c r="L14" i="8" s="1"/>
  <c r="O14" i="8" s="1"/>
  <c r="J13" i="8"/>
  <c r="G13" i="8"/>
  <c r="L13" i="8" s="1"/>
  <c r="O13" i="8" s="1"/>
  <c r="J12" i="8"/>
  <c r="G12" i="8"/>
  <c r="L12" i="8" s="1"/>
  <c r="O12" i="8" s="1"/>
  <c r="J11" i="8"/>
  <c r="G11" i="8"/>
  <c r="L11" i="8" s="1"/>
  <c r="O11" i="8" s="1"/>
  <c r="J15" i="9" l="1"/>
  <c r="G15" i="9"/>
  <c r="G14" i="9"/>
  <c r="L14" i="9" s="1"/>
  <c r="M14" i="9" s="1"/>
  <c r="O14" i="9" s="1"/>
  <c r="G13" i="9"/>
  <c r="L13" i="9" s="1"/>
  <c r="M13" i="9" s="1"/>
  <c r="O13" i="9" s="1"/>
  <c r="J15" i="1"/>
  <c r="G15" i="1"/>
  <c r="J14" i="1"/>
  <c r="G14" i="1"/>
  <c r="J13" i="1"/>
  <c r="G13" i="1"/>
  <c r="J12" i="1"/>
  <c r="G12" i="1"/>
  <c r="J11" i="1"/>
  <c r="G11" i="1"/>
  <c r="J10" i="1"/>
  <c r="G10" i="1"/>
  <c r="J9" i="1"/>
  <c r="G9" i="1"/>
  <c r="J8" i="1"/>
  <c r="G8" i="1"/>
  <c r="L15" i="9" l="1"/>
  <c r="M15" i="9" s="1"/>
  <c r="O15" i="9" s="1"/>
  <c r="I15" i="13"/>
  <c r="F15" i="13"/>
  <c r="I14" i="13"/>
  <c r="F14" i="13"/>
  <c r="I13" i="13"/>
  <c r="F13" i="13"/>
  <c r="I16" i="13"/>
  <c r="F16" i="13"/>
  <c r="K16" i="13" s="1"/>
  <c r="N16" i="13" s="1"/>
  <c r="I14" i="11"/>
  <c r="I15" i="11"/>
  <c r="I16" i="11"/>
  <c r="I17" i="11"/>
  <c r="F14" i="11"/>
  <c r="K14" i="11" s="1"/>
  <c r="N14" i="11" s="1"/>
  <c r="F15" i="11"/>
  <c r="K15" i="11" s="1"/>
  <c r="N15" i="11" s="1"/>
  <c r="F16" i="11"/>
  <c r="K16" i="11" s="1"/>
  <c r="N16" i="11" s="1"/>
  <c r="F17" i="11"/>
  <c r="K17" i="11" s="1"/>
  <c r="N17" i="11" s="1"/>
  <c r="I12" i="13"/>
  <c r="F12" i="13"/>
  <c r="I11" i="13"/>
  <c r="F11" i="13"/>
  <c r="K11" i="13" s="1"/>
  <c r="N11" i="13" s="1"/>
  <c r="I10" i="13"/>
  <c r="F10" i="13"/>
  <c r="I9" i="13"/>
  <c r="F9" i="13"/>
  <c r="I13" i="11"/>
  <c r="F13" i="11"/>
  <c r="I12" i="11"/>
  <c r="F12" i="11"/>
  <c r="I11" i="11"/>
  <c r="F11" i="11"/>
  <c r="I10" i="11"/>
  <c r="F10" i="11"/>
  <c r="F9" i="11"/>
  <c r="I9" i="11"/>
  <c r="J12" i="9"/>
  <c r="G12" i="9"/>
  <c r="L12" i="9" s="1"/>
  <c r="O12" i="9" s="1"/>
  <c r="J11" i="9"/>
  <c r="G11" i="9"/>
  <c r="L11" i="9" s="1"/>
  <c r="O11" i="9" s="1"/>
  <c r="J10" i="9"/>
  <c r="G10" i="9"/>
  <c r="L10" i="9" s="1"/>
  <c r="O10" i="9" s="1"/>
  <c r="J9" i="9"/>
  <c r="G9" i="9"/>
  <c r="L9" i="9" s="1"/>
  <c r="O9" i="9" s="1"/>
  <c r="J10" i="8"/>
  <c r="G10" i="8"/>
  <c r="L10" i="8"/>
  <c r="O10" i="8"/>
  <c r="J9" i="8"/>
  <c r="G9" i="8"/>
  <c r="L9" i="8"/>
  <c r="O9" i="8"/>
  <c r="O12" i="3"/>
  <c r="O11" i="3"/>
  <c r="J22" i="1"/>
  <c r="G22" i="1"/>
  <c r="J21" i="1"/>
  <c r="G21" i="1"/>
  <c r="J20" i="1"/>
  <c r="G20" i="1"/>
  <c r="J19" i="1"/>
  <c r="G19" i="1"/>
  <c r="J18" i="1"/>
  <c r="G18" i="1"/>
  <c r="J17" i="1"/>
  <c r="G17" i="1"/>
  <c r="J16" i="1"/>
  <c r="G16" i="1"/>
  <c r="O9" i="3"/>
  <c r="O13" i="3"/>
  <c r="O10" i="3"/>
  <c r="K10" i="13" l="1"/>
  <c r="N10" i="13" s="1"/>
  <c r="K12" i="13"/>
  <c r="N12" i="13" s="1"/>
  <c r="K13" i="13"/>
  <c r="N13" i="13" s="1"/>
  <c r="K15" i="13"/>
  <c r="N15" i="13" s="1"/>
  <c r="K14" i="13"/>
  <c r="N14" i="13" s="1"/>
  <c r="K12" i="11"/>
  <c r="N12" i="11" s="1"/>
  <c r="K10" i="11"/>
  <c r="N10" i="11" s="1"/>
  <c r="K13" i="11"/>
  <c r="N13" i="11" s="1"/>
  <c r="K11" i="11"/>
  <c r="N11" i="11" s="1"/>
  <c r="K9" i="11"/>
  <c r="N9" i="11" s="1"/>
  <c r="K9" i="13"/>
  <c r="N9" i="13" s="1"/>
</calcChain>
</file>

<file path=xl/sharedStrings.xml><?xml version="1.0" encoding="utf-8"?>
<sst xmlns="http://schemas.openxmlformats.org/spreadsheetml/2006/main" count="438" uniqueCount="178">
  <si>
    <t>FORMATO REPORTE DE AVANCES ACTIVIDADES</t>
  </si>
  <si>
    <t>POMCA</t>
  </si>
  <si>
    <t>Programa</t>
  </si>
  <si>
    <t>Proyecto</t>
  </si>
  <si>
    <t>PORCENTAJE A EJECUTAR POR AÑO</t>
  </si>
  <si>
    <t>PORCENTAJE EJECUTADO</t>
  </si>
  <si>
    <t>OBSERVACIONES</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</si>
  <si>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</si>
  <si>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</si>
  <si>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</si>
  <si>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</si>
  <si>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</si>
  <si>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</si>
  <si>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</si>
  <si>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</si>
  <si>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</si>
  <si>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</si>
  <si>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</si>
  <si>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</si>
  <si>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</si>
  <si>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</si>
  <si>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</si>
  <si>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Administración de los Recursos Naturales</t>
  </si>
  <si>
    <t>Programa de Gobernanza y gestión pública del agua en la cuenca del río Bogotá</t>
  </si>
  <si>
    <t>1. Convocatoria y capacitación para los Guardabosques:
1.1 Desarrollo de convocatorias para los actores interesados en pertenecer y formarse como guardabosques.</t>
  </si>
  <si>
    <t>1. Convocatoria y capacitación para los Guardabosques:
1.2 Construcción de temáticas y metodologías de formación de los guardabosques.</t>
  </si>
  <si>
    <t>1. Convocatoria y capacitación para los Guardabosques:
1.3 Talleres de formación y capacitación para guardabosques.</t>
  </si>
  <si>
    <t>2. Guardabosques apoyo a las comunidades locales: 
2.2 Informes de gestión.</t>
  </si>
  <si>
    <t>2. Guardabosques apoyo a las comunidades locales:
2.1 Selección y vinculación de los guardabosques a los diferentes proyectos y procesos de vigilancia, monitoreo y control.</t>
  </si>
  <si>
    <t>Formación de 20 aliados dentro de la Cuenca que fomenten el empoderamiento del territorio y la protección de los recursos naturales</t>
  </si>
  <si>
    <t>GB116 - Guardabosques para la prevención de incendios, educación sobre la naturaleza y apoyo a las comunidades locales</t>
  </si>
  <si>
    <t>Dependencia/Entidad
Que Reporta</t>
  </si>
  <si>
    <t>ACTIVIDAD</t>
  </si>
  <si>
    <t>VALOR TOTAL CONTRATO-CONVENIO-OTROS</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</si>
  <si>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</si>
  <si>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</si>
  <si>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</si>
  <si>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</si>
  <si>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VIGENCIA DE LOS PAGOS
</t>
    </r>
    <r>
      <rPr>
        <b/>
        <sz val="11"/>
        <color rgb="FF945200"/>
        <rFont val="Calibri (Cuerpo)"/>
      </rPr>
      <t>(No debe superar la anualidad que se está reportando)</t>
    </r>
  </si>
  <si>
    <t>Promover la generación de capital humano y social a través de la formación y capacitación para el sostenimiento y uso sustentable de los RNR de la Cuenca.</t>
  </si>
  <si>
    <t>META</t>
  </si>
  <si>
    <r>
      <t xml:space="preserve">VALOR NO EJECUTADO
</t>
    </r>
    <r>
      <rPr>
        <b/>
        <sz val="11"/>
        <color rgb="FF945200"/>
        <rFont val="Calibri (Cuerpo)"/>
      </rPr>
      <t>(Monto respecto a las columnas G + J)</t>
    </r>
  </si>
  <si>
    <r>
      <t xml:space="preserve">PAGOS REALIZADOS
</t>
    </r>
    <r>
      <rPr>
        <b/>
        <sz val="11"/>
        <color rgb="FF945200"/>
        <rFont val="Calibri (Cuerpo)"/>
      </rPr>
      <t>(Respecto a la la columna L)</t>
    </r>
  </si>
  <si>
    <t>SUB META</t>
  </si>
  <si>
    <t xml:space="preserve">AÑO EJECUTADO
(Lista desplegable)	</t>
  </si>
  <si>
    <t>SUBCUENCA (Lista desplegable)</t>
  </si>
  <si>
    <r>
      <t xml:space="preserve">ORIGEN COORDENADAS
</t>
    </r>
    <r>
      <rPr>
        <sz val="12"/>
        <color theme="0"/>
        <rFont val="Arial"/>
        <family val="2"/>
      </rPr>
      <t xml:space="preserve"> (Resolución IGAC 471 de 2020)</t>
    </r>
  </si>
  <si>
    <r>
      <t xml:space="preserve">EVIDENCIAS
</t>
    </r>
    <r>
      <rPr>
        <sz val="12"/>
        <color theme="0"/>
        <rFont val="Arial"/>
        <family val="2"/>
      </rPr>
      <t>(Lista desplegable)</t>
    </r>
  </si>
  <si>
    <r>
      <t xml:space="preserve">TABLA DE RETENCIÓN DOCUMENTAL
</t>
    </r>
    <r>
      <rPr>
        <sz val="12"/>
        <color theme="0" tint="-4.9989318521683403E-2"/>
        <rFont val="Arial"/>
        <family val="2"/>
      </rPr>
      <t>(TRD -Ley 594 del 2000
Acuerdo 004 de 2019)</t>
    </r>
  </si>
  <si>
    <r>
      <t xml:space="preserve">OBSERVACIONES / DESCRIPCIÓN
</t>
    </r>
    <r>
      <rPr>
        <sz val="12"/>
        <color theme="0" tint="-4.9989318521683403E-2"/>
        <rFont val="Arial"/>
        <family val="2"/>
      </rPr>
      <t xml:space="preserve">A) En caso que </t>
    </r>
    <r>
      <rPr>
        <b/>
        <u/>
        <sz val="12"/>
        <color theme="0" tint="-4.9989318521683403E-2"/>
        <rFont val="Arial"/>
        <family val="2"/>
      </rPr>
      <t>SI</t>
    </r>
    <r>
      <rPr>
        <sz val="12"/>
        <color theme="0" tint="-4.9989318521683403E-2"/>
        <rFont val="Arial"/>
        <family val="2"/>
      </rPr>
      <t xml:space="preserve"> se haya ejecutado (Adicionar descripcion detallada del como se ejecuto la actividad)
B) En caso que</t>
    </r>
    <r>
      <rPr>
        <u/>
        <sz val="12"/>
        <color theme="0" tint="-4.9989318521683403E-2"/>
        <rFont val="Arial"/>
        <family val="2"/>
      </rPr>
      <t xml:space="preserve"> </t>
    </r>
    <r>
      <rPr>
        <b/>
        <u/>
        <sz val="12"/>
        <color theme="0" tint="-4.9989318521683403E-2"/>
        <rFont val="Arial"/>
        <family val="2"/>
      </rPr>
      <t>NO</t>
    </r>
    <r>
      <rPr>
        <sz val="12"/>
        <color theme="0" tint="-4.9989318521683403E-2"/>
        <rFont val="Arial"/>
        <family val="2"/>
      </rPr>
      <t xml:space="preserve"> se haya ejecutado en el año programado conteste (Porqué no se ejecutó y Cuándo/Cómo se ejecutará). </t>
    </r>
  </si>
  <si>
    <t>2.1 Selección y vinculación de los guardabosques a los diferentes proyectos y procesos de vigilancia, monitoreo y control.</t>
  </si>
  <si>
    <t xml:space="preserve">                        A CONTINUACIÓN SE ENCUENTRAN LAS INSTRUCCIONES PARA DILIGENCIAR LAS 
                        CASILLAS Y UN EJEMPLO PARA LA HOJA DE ACTIVIDADES Y PRESUPUESTO </t>
  </si>
  <si>
    <t>Hoja de actividades</t>
  </si>
  <si>
    <t>Meta</t>
  </si>
  <si>
    <t xml:space="preserve">Meta asociada al proyecto </t>
  </si>
  <si>
    <t>Submetas</t>
  </si>
  <si>
    <t>Submetas asociadas a las actividades</t>
  </si>
  <si>
    <t xml:space="preserve">Actividad </t>
  </si>
  <si>
    <r>
      <t xml:space="preserve">Actividad propuesta en la  formulación del POMCA
</t>
    </r>
    <r>
      <rPr>
        <b/>
        <sz val="14"/>
        <color theme="1"/>
        <rFont val="Calibri"/>
        <family val="2"/>
        <scheme val="minor"/>
      </rPr>
      <t xml:space="preserve">Nota*: </t>
    </r>
    <r>
      <rPr>
        <sz val="14"/>
        <color theme="1"/>
        <rFont val="Calibri"/>
        <family val="2"/>
        <scheme val="minor"/>
      </rPr>
      <t>Las actividades identificadas con el color del POMCA, corresponden a las actividades que le apuntan a la meta.</t>
    </r>
  </si>
  <si>
    <t>Año Programado</t>
  </si>
  <si>
    <t>Año programado acorde a la formulación del POMCA para la ejecución de la actividad.</t>
  </si>
  <si>
    <t>Año Ejecutado</t>
  </si>
  <si>
    <r>
      <rPr>
        <b/>
        <sz val="14"/>
        <color theme="1"/>
        <rFont val="Calibri"/>
        <family val="2"/>
        <scheme val="minor"/>
      </rPr>
      <t>Diligenciar</t>
    </r>
    <r>
      <rPr>
        <sz val="14"/>
        <color theme="1"/>
        <rFont val="Calibri"/>
        <family val="2"/>
        <scheme val="minor"/>
      </rPr>
      <t xml:space="preserve"> -Año ejecutado - año de ejecución de la actividad POMCA.
</t>
    </r>
    <r>
      <rPr>
        <b/>
        <sz val="14"/>
        <color theme="1"/>
        <rFont val="Calibri"/>
        <family val="2"/>
        <scheme val="minor"/>
      </rPr>
      <t>Nota*:</t>
    </r>
    <r>
      <rPr>
        <sz val="14"/>
        <color theme="1"/>
        <rFont val="Calibri"/>
        <family val="2"/>
        <scheme val="minor"/>
      </rPr>
      <t xml:space="preserve"> Si la actividad es ejecutada en el año programado, se asigna la palabra "corresponde", de lo contrario se agina la palabra "distinto". </t>
    </r>
    <r>
      <rPr>
        <b/>
        <sz val="14"/>
        <color theme="1"/>
        <rFont val="Calibri"/>
        <family val="2"/>
        <scheme val="minor"/>
      </rPr>
      <t>(esta palabra no afecta el proceso de calificación)</t>
    </r>
  </si>
  <si>
    <t>% a ejecutar</t>
  </si>
  <si>
    <r>
      <rPr>
        <b/>
        <sz val="14"/>
        <color theme="1"/>
        <rFont val="Calibri"/>
        <family val="2"/>
        <scheme val="minor"/>
      </rPr>
      <t xml:space="preserve">Diligenciar </t>
    </r>
    <r>
      <rPr>
        <sz val="14"/>
        <color theme="1"/>
        <rFont val="Calibri"/>
        <family val="2"/>
        <scheme val="minor"/>
      </rPr>
      <t xml:space="preserve">-Porcentaje programado - proyectado para la  ejecución de la actividad.
</t>
    </r>
    <r>
      <rPr>
        <b/>
        <sz val="14"/>
        <color theme="1"/>
        <rFont val="Calibri"/>
        <family val="2"/>
        <scheme val="minor"/>
      </rPr>
      <t>Nota*:</t>
    </r>
    <r>
      <rPr>
        <sz val="14"/>
        <color theme="1"/>
        <rFont val="Calibri"/>
        <family val="2"/>
        <scheme val="minor"/>
      </rPr>
      <t xml:space="preserve"> Cada actividad equivale al 100% ( este porcetaje debe dividirse en el N° de años programados)</t>
    </r>
  </si>
  <si>
    <t>% ejecutado</t>
  </si>
  <si>
    <r>
      <rPr>
        <b/>
        <sz val="14"/>
        <color theme="1"/>
        <rFont val="Calibri"/>
        <family val="2"/>
        <scheme val="minor"/>
      </rPr>
      <t xml:space="preserve">Diligenciar </t>
    </r>
    <r>
      <rPr>
        <sz val="14"/>
        <color theme="1"/>
        <rFont val="Calibri"/>
        <family val="2"/>
        <scheme val="minor"/>
      </rPr>
      <t>-Porcentaje de ejecución real de la actividad.</t>
    </r>
  </si>
  <si>
    <t>Ejecución</t>
  </si>
  <si>
    <r>
      <t xml:space="preserve">Semáforo asociado al estado de ejecución de la actividad.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 </t>
    </r>
    <r>
      <rPr>
        <b/>
        <sz val="14"/>
        <color rgb="FF00B050"/>
        <rFont val="Calibri"/>
        <family val="2"/>
        <scheme val="minor"/>
      </rPr>
      <t>Verde</t>
    </r>
  </si>
  <si>
    <t>Subcuenca</t>
  </si>
  <si>
    <r>
      <rPr>
        <b/>
        <sz val="14"/>
        <color theme="1"/>
        <rFont val="Calibri"/>
        <family val="2"/>
        <scheme val="minor"/>
      </rPr>
      <t>Diligenciar</t>
    </r>
    <r>
      <rPr>
        <sz val="14"/>
        <color theme="1"/>
        <rFont val="Calibri"/>
        <family val="2"/>
        <scheme val="minor"/>
      </rPr>
      <t xml:space="preserve"> - Subcuenca asociada a la actividad.
</t>
    </r>
    <r>
      <rPr>
        <b/>
        <sz val="14"/>
        <color theme="1"/>
        <rFont val="Calibri"/>
        <family val="2"/>
        <scheme val="minor"/>
      </rPr>
      <t>Nota*:</t>
    </r>
    <r>
      <rPr>
        <sz val="14"/>
        <color theme="1"/>
        <rFont val="Calibri"/>
        <family val="2"/>
        <scheme val="minor"/>
      </rPr>
      <t xml:space="preserve"> Lista desplegable</t>
    </r>
  </si>
  <si>
    <t xml:space="preserve">Municipio </t>
  </si>
  <si>
    <r>
      <rPr>
        <b/>
        <sz val="14"/>
        <color theme="1"/>
        <rFont val="Calibri"/>
        <family val="2"/>
        <scheme val="minor"/>
      </rPr>
      <t>Diligenciar</t>
    </r>
    <r>
      <rPr>
        <sz val="14"/>
        <color theme="1"/>
        <rFont val="Calibri"/>
        <family val="2"/>
        <scheme val="minor"/>
      </rPr>
      <t xml:space="preserve"> -Municipio de ejecución de la actividad. </t>
    </r>
  </si>
  <si>
    <t>Vereda</t>
  </si>
  <si>
    <r>
      <rPr>
        <b/>
        <sz val="14"/>
        <color theme="1"/>
        <rFont val="Calibri"/>
        <family val="2"/>
        <scheme val="minor"/>
      </rPr>
      <t>Diligenciar</t>
    </r>
    <r>
      <rPr>
        <sz val="14"/>
        <color theme="1"/>
        <rFont val="Calibri"/>
        <family val="2"/>
        <scheme val="minor"/>
      </rPr>
      <t xml:space="preserve"> -Dato de la vereda donde se realiza el proyecto o Casco Urbano, según corresponda </t>
    </r>
  </si>
  <si>
    <t>Coordenadas x</t>
  </si>
  <si>
    <r>
      <rPr>
        <b/>
        <sz val="14"/>
        <color rgb="FF000000"/>
        <rFont val="Calibri"/>
        <family val="2"/>
        <scheme val="minor"/>
      </rPr>
      <t>Diligenciar</t>
    </r>
    <r>
      <rPr>
        <sz val="14"/>
        <color rgb="FF000000"/>
        <rFont val="Calibri"/>
        <family val="2"/>
        <scheme val="minor"/>
      </rPr>
      <t xml:space="preserve"> -Coordenadas geográficas EW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</si>
  <si>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t>Coordenadas y</t>
  </si>
  <si>
    <r>
      <rPr>
        <b/>
        <sz val="14"/>
        <color rgb="FF000000"/>
        <rFont val="Calibri"/>
        <family val="2"/>
        <scheme val="minor"/>
      </rPr>
      <t>Diligenciar</t>
    </r>
    <r>
      <rPr>
        <sz val="14"/>
        <color rgb="FF000000"/>
        <rFont val="Calibri"/>
        <family val="2"/>
        <scheme val="minor"/>
      </rPr>
      <t xml:space="preserve"> -Coordenadas geográficas NS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</si>
  <si>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t>Orgiden de Coordenadas</t>
  </si>
  <si>
    <r>
      <t xml:space="preserve">Diligenciar </t>
    </r>
    <r>
      <rPr>
        <sz val="14"/>
        <color theme="1"/>
        <rFont val="Calibri"/>
        <family val="2"/>
        <scheme val="minor"/>
      </rPr>
      <t xml:space="preserve">- Asignación de origen de coordenadas acorde a (Resolución IGAC 471 de 2020)
</t>
    </r>
    <r>
      <rPr>
        <b/>
        <sz val="14"/>
        <color theme="1"/>
        <rFont val="Calibri"/>
        <family val="2"/>
        <scheme val="minor"/>
      </rPr>
      <t>Nota*:</t>
    </r>
    <r>
      <rPr>
        <sz val="14"/>
        <color theme="1"/>
        <rFont val="Calibri"/>
        <family val="2"/>
        <scheme val="minor"/>
      </rPr>
      <t xml:space="preserve"> Lista desplegable ( Magna-Sirgas/Origen-Nacional, GCS_WGS_1984, Magna_Colombia_Bogotá)</t>
    </r>
  </si>
  <si>
    <t>Evidencias</t>
  </si>
  <si>
    <r>
      <rPr>
        <b/>
        <sz val="14"/>
        <color theme="1"/>
        <rFont val="Calibri"/>
        <family val="2"/>
        <scheme val="minor"/>
      </rPr>
      <t xml:space="preserve">Diligenciar </t>
    </r>
    <r>
      <rPr>
        <sz val="14"/>
        <color theme="1"/>
        <rFont val="Calibri"/>
        <family val="2"/>
        <scheme val="minor"/>
      </rPr>
      <t>- Contratos, Documentos, Link de divulgaciones y demás evidencias que soporten la ejecución de la actividad.</t>
    </r>
    <r>
      <rPr>
        <b/>
        <sz val="14"/>
        <color theme="1"/>
        <rFont val="Calibri"/>
        <family val="2"/>
        <scheme val="minor"/>
      </rPr>
      <t xml:space="preserve">
Nota*:</t>
    </r>
    <r>
      <rPr>
        <sz val="14"/>
        <color theme="1"/>
        <rFont val="Calibri"/>
        <family val="2"/>
        <scheme val="minor"/>
      </rPr>
      <t xml:space="preserve"> Lista desplegable ( si se tienen varias evidencias, estas deben describirse en la casilla de observaciones)</t>
    </r>
  </si>
  <si>
    <t>Tabla de Retención Documental</t>
  </si>
  <si>
    <r>
      <rPr>
        <b/>
        <sz val="14"/>
        <color theme="1"/>
        <rFont val="Calibri"/>
        <family val="2"/>
        <scheme val="minor"/>
      </rPr>
      <t xml:space="preserve">Diligenciar </t>
    </r>
    <r>
      <rPr>
        <sz val="14"/>
        <color theme="1"/>
        <rFont val="Calibri"/>
        <family val="2"/>
        <scheme val="minor"/>
      </rPr>
      <t xml:space="preserve">- Tabla de retención documental donde reposa el soporte de ejecución de la actividad.
</t>
    </r>
    <r>
      <rPr>
        <b/>
        <sz val="14"/>
        <color theme="1"/>
        <rFont val="Calibri"/>
        <family val="2"/>
        <scheme val="minor"/>
      </rPr>
      <t>Nota*:</t>
    </r>
    <r>
      <rPr>
        <sz val="14"/>
        <color theme="1"/>
        <rFont val="Calibri"/>
        <family val="2"/>
        <scheme val="minor"/>
      </rPr>
      <t xml:space="preserve"> Tablas de Retención Documental (TRD) -Ley 594 del 2000 y Acuerdo 004 de 2019</t>
    </r>
  </si>
  <si>
    <t>Observaciones</t>
  </si>
  <si>
    <r>
      <rPr>
        <b/>
        <sz val="14"/>
        <color theme="1"/>
        <rFont val="Calibri"/>
        <family val="2"/>
        <scheme val="minor"/>
      </rPr>
      <t xml:space="preserve">Diligenciar -
</t>
    </r>
    <r>
      <rPr>
        <sz val="14"/>
        <color theme="1"/>
        <rFont val="Calibri"/>
        <family val="2"/>
        <scheme val="minor"/>
      </rPr>
      <t xml:space="preserve">A) En caso de que SI se haya ejecutado (Adicionar descripción detallada del cómo se ejecutó la actividad)
B) En caso que NO se haya ejecutado en el año programado conteste ( Por qué no se ejecutó y cuándo/Cómo se ejecutara)
</t>
    </r>
    <r>
      <rPr>
        <b/>
        <sz val="14"/>
        <color theme="1"/>
        <rFont val="Calibri"/>
        <family val="2"/>
        <scheme val="minor"/>
      </rPr>
      <t>Nota*:</t>
    </r>
    <r>
      <rPr>
        <sz val="14"/>
        <color theme="1"/>
        <rFont val="Calibri"/>
        <family val="2"/>
        <scheme val="minor"/>
      </rPr>
      <t xml:space="preserve">  En caso de que en la casilla de evidencias se asgine la opcion de "Otros" debera especificar en observaciones.</t>
    </r>
  </si>
  <si>
    <t xml:space="preserve">Otros </t>
  </si>
  <si>
    <t>1. Si se requiere insertar filas para los reportes se pude hacer arrastrando las fórmulas teniendo cuidado de no dañarlas y manteniendo las listas desplegables ya asignadas</t>
  </si>
  <si>
    <r>
      <t xml:space="preserve">1.1. </t>
    </r>
    <r>
      <rPr>
        <b/>
        <sz val="14"/>
        <color theme="1"/>
        <rFont val="Arial"/>
        <family val="2"/>
      </rPr>
      <t>ACTIVIDAD</t>
    </r>
    <r>
      <rPr>
        <sz val="14"/>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</si>
  <si>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6"/>
        <color theme="4"/>
        <rFont val="Arial"/>
        <family val="2"/>
      </rPr>
      <t xml:space="preserve">          EJEMPLO REPORTE ACTIVIDADES</t>
    </r>
    <r>
      <rPr>
        <b/>
        <sz val="11"/>
        <color theme="4"/>
        <rFont val="Arial"/>
        <family val="2"/>
      </rPr>
      <t xml:space="preserve">
</t>
    </r>
    <r>
      <rPr>
        <sz val="13"/>
        <color theme="1"/>
        <rFont val="Arial"/>
        <family val="2"/>
      </rPr>
      <t xml:space="preserve">
</t>
    </r>
    <r>
      <rPr>
        <sz val="14"/>
        <color theme="1"/>
        <rFont val="Arial"/>
        <family val="2"/>
      </rPr>
      <t xml:space="preserve">1. Se ingresa el año ejecutado, este </t>
    </r>
    <r>
      <rPr>
        <b/>
        <sz val="14"/>
        <color theme="1"/>
        <rFont val="Arial"/>
        <family val="2"/>
      </rPr>
      <t>NO</t>
    </r>
    <r>
      <rPr>
        <sz val="14"/>
        <color theme="1"/>
        <rFont val="Arial"/>
        <family val="2"/>
      </rPr>
      <t xml:space="preserve"> necesariamente correspondera al año programado.
2.Se diligenció el ítem de porcentaje a ejecutar por año el cual es determinado por la entidad a la que le corresponda el desarrollo del proyecto y debe ser dividido en la totalidad de años previstos para cada actividad, es decir, si la actividad esta programada a un año el porcentaje a ejecutar sera el 100%, de lo contrario se podra asignar diferentes porcentajes hasta llevar a cabo el 100%. Para este ejemplo se asignaron unos valores a "porcetaje a ejecutar por año" del 100% y 10% acorde a los "años programados" por actividad. 
Así mismo se asignaron diferentes porcentajes a la casilla de "porcertaje ejecutado" con el fin de resaltar las posibles variaciones en la "ejecución" la cual arroja los colores (</t>
    </r>
    <r>
      <rPr>
        <b/>
        <sz val="14"/>
        <color rgb="FFFF0000"/>
        <rFont val="Arial"/>
        <family val="2"/>
      </rPr>
      <t>Rojo</t>
    </r>
    <r>
      <rPr>
        <b/>
        <sz val="14"/>
        <color theme="1"/>
        <rFont val="Arial"/>
        <family val="2"/>
      </rPr>
      <t>,</t>
    </r>
    <r>
      <rPr>
        <b/>
        <sz val="14"/>
        <color rgb="FFFFC000"/>
        <rFont val="Arial"/>
        <family val="2"/>
      </rPr>
      <t xml:space="preserve"> Amarillo</t>
    </r>
    <r>
      <rPr>
        <b/>
        <sz val="14"/>
        <color theme="1"/>
        <rFont val="Arial"/>
        <family val="2"/>
      </rPr>
      <t xml:space="preserve"> </t>
    </r>
    <r>
      <rPr>
        <sz val="14"/>
        <color theme="1"/>
        <rFont val="Arial"/>
        <family val="2"/>
      </rPr>
      <t xml:space="preserve">y </t>
    </r>
    <r>
      <rPr>
        <b/>
        <sz val="14"/>
        <color rgb="FF00B050"/>
        <rFont val="Arial"/>
        <family val="2"/>
      </rPr>
      <t>Verde</t>
    </r>
    <r>
      <rPr>
        <sz val="14"/>
        <color theme="1"/>
        <rFont val="Arial"/>
        <family val="2"/>
      </rPr>
      <t>).
3. Se incorpora la ubicación donde se desarrolla las actividades.
4. De la lista desplegable de evidencias se seleccionó el producto obtenido (documentos, informes, actas, etc.) y en observaciones se especifican las evidencias en caso de tener varias de ellas como soporte de ejecución de las actividades.
5. TRD (Tabla de Retención Documental) - Se menciona el lugar donde reposa el soporte de la evidencia mencionada.
4. Observaciones: A) En caso de que SI se haya ejecutado (Adicionar descripción detallada del cómo se ejecutó la actividad)
B) En caso que NO se haya ejecutado en el año programada conteste ( Por qué no se ejecutó y cuándo/Cómo se ejecutara)</t>
    </r>
  </si>
  <si>
    <t>Formato de reporte presupuesto</t>
  </si>
  <si>
    <t>Hoja de presupuesto</t>
  </si>
  <si>
    <t>N° Contrato - Convenio</t>
  </si>
  <si>
    <r>
      <rPr>
        <b/>
        <sz val="14"/>
        <color theme="1"/>
        <rFont val="Calibri"/>
        <family val="2"/>
        <scheme val="minor"/>
      </rPr>
      <t>Diligenciar</t>
    </r>
    <r>
      <rPr>
        <sz val="14"/>
        <color theme="1"/>
        <rFont val="Calibri"/>
        <family val="2"/>
        <scheme val="minor"/>
      </rPr>
      <t xml:space="preserve"> -No Contrato, Convenio  u Otro que contiene el cumplimiento de la actividad propuesta. 
</t>
    </r>
    <r>
      <rPr>
        <b/>
        <sz val="14"/>
        <color theme="1"/>
        <rFont val="Calibri"/>
        <family val="2"/>
        <scheme val="minor"/>
      </rPr>
      <t xml:space="preserve">Nota*: </t>
    </r>
    <r>
      <rPr>
        <sz val="14"/>
        <rFont val="Calibri (Cuerpo)"/>
      </rPr>
      <t>Especificar en observaciones el tipo de contrato, convenio, si es funcionario, etc.</t>
    </r>
  </si>
  <si>
    <t xml:space="preserve">Vigencia </t>
  </si>
  <si>
    <r>
      <rPr>
        <b/>
        <sz val="14"/>
        <color theme="1"/>
        <rFont val="Calibri"/>
        <family val="2"/>
        <scheme val="minor"/>
      </rPr>
      <t>Diligenciar</t>
    </r>
    <r>
      <rPr>
        <sz val="14"/>
        <color theme="1"/>
        <rFont val="Calibri"/>
        <family val="2"/>
        <scheme val="minor"/>
      </rPr>
      <t xml:space="preserve"> -Vigencia correspondiente al inicio de la ejecución del contrato, convenio,etc,con el cual se dio cumplimiento a la actividad
</t>
    </r>
    <r>
      <rPr>
        <b/>
        <sz val="14"/>
        <color theme="1"/>
        <rFont val="Calibri"/>
        <family val="2"/>
        <scheme val="minor"/>
      </rPr>
      <t xml:space="preserve">Nota*: </t>
    </r>
    <r>
      <rPr>
        <sz val="14"/>
        <color theme="1"/>
        <rFont val="Calibri"/>
        <family val="2"/>
        <scheme val="minor"/>
      </rPr>
      <t>Lista desplegable de los años de ejecución del POMCA</t>
    </r>
  </si>
  <si>
    <t xml:space="preserve">Actividades </t>
  </si>
  <si>
    <t xml:space="preserve">Actividad propuesta en la  formulación del POMCA </t>
  </si>
  <si>
    <t xml:space="preserve">Valor total del contrato </t>
  </si>
  <si>
    <r>
      <rPr>
        <b/>
        <sz val="14"/>
        <color theme="1"/>
        <rFont val="Calibri"/>
        <family val="2"/>
        <scheme val="minor"/>
      </rPr>
      <t>Diligenciar</t>
    </r>
    <r>
      <rPr>
        <sz val="14"/>
        <color theme="1"/>
        <rFont val="Calibri"/>
        <family val="2"/>
        <scheme val="minor"/>
      </rPr>
      <t xml:space="preserve"> -Valor total del Contrato, Convenio  u Otro</t>
    </r>
  </si>
  <si>
    <t>% del contrato en la actividad</t>
  </si>
  <si>
    <r>
      <rPr>
        <b/>
        <sz val="14"/>
        <color theme="1"/>
        <rFont val="Calibri"/>
        <family val="2"/>
        <scheme val="minor"/>
      </rPr>
      <t xml:space="preserve">Diligenciar </t>
    </r>
    <r>
      <rPr>
        <sz val="14"/>
        <color theme="1"/>
        <rFont val="Calibri"/>
        <family val="2"/>
        <scheme val="minor"/>
      </rPr>
      <t xml:space="preserve">-Porcentaje (%) del contrato que da cumplimiento a la actividad a reportar. </t>
    </r>
  </si>
  <si>
    <t>Presupuesto asignado</t>
  </si>
  <si>
    <t>Este valor es automatico proviene del valor del contrato  en relacion con el % del mismo .</t>
  </si>
  <si>
    <t>Presupuesto adicional del contrato</t>
  </si>
  <si>
    <r>
      <rPr>
        <b/>
        <sz val="14"/>
        <color theme="1"/>
        <rFont val="Calibri"/>
        <family val="2"/>
        <scheme val="minor"/>
      </rPr>
      <t>Diligenciar -</t>
    </r>
    <r>
      <rPr>
        <sz val="14"/>
        <color theme="1"/>
        <rFont val="Calibri"/>
        <family val="2"/>
        <scheme val="minor"/>
      </rPr>
      <t>el valor adicionado para el cumplimiento de la actividad. Si lo hay. (Campo NO obligatorio)</t>
    </r>
  </si>
  <si>
    <t>% del presupuesto adicional en la actividad</t>
  </si>
  <si>
    <r>
      <rPr>
        <b/>
        <sz val="14"/>
        <color theme="1"/>
        <rFont val="Calibri"/>
        <family val="2"/>
        <scheme val="minor"/>
      </rPr>
      <t xml:space="preserve">Diligenciar </t>
    </r>
    <r>
      <rPr>
        <sz val="14"/>
        <color theme="1"/>
        <rFont val="Calibri"/>
        <family val="2"/>
        <scheme val="minor"/>
      </rPr>
      <t>-Porcentaje (%) de la adición del contrato que da cumplimiento a la actividad a reportar. (Campo NO obligatorio)</t>
    </r>
  </si>
  <si>
    <t>Presupuesto respecto al % adicional</t>
  </si>
  <si>
    <t>Este valor es automatico proviene del valor del preuspuesto adicional en relacion con el % del mismo en la actividad.</t>
  </si>
  <si>
    <t>Valor no ejecutado</t>
  </si>
  <si>
    <r>
      <rPr>
        <b/>
        <sz val="14"/>
        <color theme="1"/>
        <rFont val="Calibri"/>
        <family val="2"/>
        <scheme val="minor"/>
      </rPr>
      <t>Diligenciar</t>
    </r>
    <r>
      <rPr>
        <sz val="14"/>
        <color theme="1"/>
        <rFont val="Calibri"/>
        <family val="2"/>
        <scheme val="minor"/>
      </rPr>
      <t xml:space="preserve"> -valor no ejecutado del contrato.Si lo Hay. </t>
    </r>
    <r>
      <rPr>
        <sz val="14"/>
        <rFont val="Calibri"/>
        <family val="2"/>
        <scheme val="minor"/>
      </rPr>
      <t>Monto respecto a las columnas G + J</t>
    </r>
    <r>
      <rPr>
        <sz val="14"/>
        <color theme="1"/>
        <rFont val="Calibri"/>
        <family val="2"/>
        <scheme val="minor"/>
      </rPr>
      <t xml:space="preserve"> (Campo NO obligatorio)</t>
    </r>
  </si>
  <si>
    <t>Total asigando</t>
  </si>
  <si>
    <t>Valor total asigndao para la actividad-  Calculo Automático ( G + J - K)</t>
  </si>
  <si>
    <t>Pagos realizados (Ejecutado)</t>
  </si>
  <si>
    <r>
      <rPr>
        <b/>
        <sz val="14"/>
        <color theme="1"/>
        <rFont val="Calibri"/>
        <family val="2"/>
        <scheme val="minor"/>
      </rPr>
      <t>Diligenciar</t>
    </r>
    <r>
      <rPr>
        <sz val="14"/>
        <color theme="1"/>
        <rFont val="Calibri"/>
        <family val="2"/>
        <scheme val="minor"/>
      </rPr>
      <t xml:space="preserve"> -pagos realizados para el cumplimiento de la actividad con repecto  al presupuesto asignado. </t>
    </r>
    <r>
      <rPr>
        <sz val="14"/>
        <rFont val="Calibri"/>
        <family val="2"/>
        <scheme val="minor"/>
      </rPr>
      <t>Respecto a la la columna L</t>
    </r>
  </si>
  <si>
    <t>Vigencia de los pagos</t>
  </si>
  <si>
    <r>
      <rPr>
        <b/>
        <sz val="14"/>
        <color theme="1"/>
        <rFont val="Calibri"/>
        <family val="2"/>
        <scheme val="minor"/>
      </rPr>
      <t>Diligenciar</t>
    </r>
    <r>
      <rPr>
        <sz val="14"/>
        <color theme="1"/>
        <rFont val="Calibri"/>
        <family val="2"/>
        <scheme val="minor"/>
      </rPr>
      <t xml:space="preserve"> -la Vigencia de los pagos del contrato.
</t>
    </r>
    <r>
      <rPr>
        <b/>
        <sz val="14"/>
        <color theme="1"/>
        <rFont val="Calibri"/>
        <family val="2"/>
        <scheme val="minor"/>
      </rPr>
      <t>Nota*:</t>
    </r>
    <r>
      <rPr>
        <sz val="14"/>
        <color theme="1"/>
        <rFont val="Calibri"/>
        <family val="2"/>
        <scheme val="minor"/>
      </rPr>
      <t xml:space="preserve"> </t>
    </r>
    <r>
      <rPr>
        <sz val="14"/>
        <rFont val="Calibri"/>
        <family val="2"/>
        <scheme val="minor"/>
      </rPr>
      <t>No debe superar la anualidad que se está reportando</t>
    </r>
  </si>
  <si>
    <t>% de ejecución</t>
  </si>
  <si>
    <r>
      <t xml:space="preserve">Porcentaje de ejecución financiera- Automático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t>
    </r>
    <r>
      <rPr>
        <b/>
        <sz val="14"/>
        <color theme="1"/>
        <rFont val="Calibri"/>
        <family val="2"/>
        <scheme val="minor"/>
      </rPr>
      <t xml:space="preserve"> </t>
    </r>
    <r>
      <rPr>
        <b/>
        <sz val="14"/>
        <color rgb="FF00B050"/>
        <rFont val="Calibri"/>
        <family val="2"/>
        <scheme val="minor"/>
      </rPr>
      <t>Verde</t>
    </r>
  </si>
  <si>
    <r>
      <rPr>
        <b/>
        <sz val="14"/>
        <color rgb="FF000000"/>
        <rFont val="Calibri"/>
        <family val="2"/>
        <scheme val="minor"/>
      </rPr>
      <t>Diligenciar</t>
    </r>
    <r>
      <rPr>
        <sz val="14"/>
        <color rgb="FF000000"/>
        <rFont val="Calibri"/>
        <family val="2"/>
        <scheme val="minor"/>
      </rPr>
      <t xml:space="preserve"> - Objeto del contrato, Convenio, etc, se debe especificar el recurso financiero utilizado.
</t>
    </r>
    <r>
      <rPr>
        <b/>
        <sz val="14"/>
        <color rgb="FF000000"/>
        <rFont val="Calibri"/>
        <family val="2"/>
        <scheme val="minor"/>
      </rPr>
      <t>Nota*:</t>
    </r>
    <r>
      <rPr>
        <sz val="14"/>
        <color rgb="FF000000"/>
        <rFont val="Calibri"/>
        <family val="2"/>
        <scheme val="minor"/>
      </rPr>
      <t xml:space="preserve"> Se sugiere adjunta links de SECOP II o cualquier plataforma que contenga deescripción del proceso financiero utilizado para la ejecución de la actividad.</t>
    </r>
  </si>
  <si>
    <t>Otros</t>
  </si>
  <si>
    <r>
      <rPr>
        <sz val="14"/>
        <color rgb="FF000000"/>
        <rFont val="Calibri"/>
        <family val="2"/>
        <scheme val="minor"/>
      </rPr>
      <t>1.2</t>
    </r>
    <r>
      <rPr>
        <b/>
        <sz val="14"/>
        <color rgb="FF000000"/>
        <rFont val="Arial"/>
        <family val="2"/>
      </rPr>
      <t xml:space="preserve"> PRESUPUESTO</t>
    </r>
    <r>
      <rPr>
        <sz val="14"/>
        <color rgb="FF000000"/>
        <rFont val="Calibri"/>
        <family val="2"/>
        <scheme val="minor"/>
      </rPr>
      <t xml:space="preserve">: Las filas de deben insertar para cada contrato, convenio u otros que apoyen el cumplimiento de las actividades </t>
    </r>
  </si>
  <si>
    <r>
      <rPr>
        <b/>
        <sz val="14"/>
        <color theme="4"/>
        <rFont val="Arial"/>
        <family val="2"/>
      </rPr>
      <t xml:space="preserve">                                                          </t>
    </r>
    <r>
      <rPr>
        <b/>
        <sz val="16"/>
        <color theme="4"/>
        <rFont val="Arial"/>
        <family val="2"/>
      </rPr>
      <t xml:space="preserve">                EJEMPLO REPORTE PRESUPUESTO</t>
    </r>
    <r>
      <rPr>
        <b/>
        <sz val="14"/>
        <color theme="4"/>
        <rFont val="Arial"/>
        <family val="2"/>
      </rPr>
      <t xml:space="preserve">
</t>
    </r>
    <r>
      <rPr>
        <sz val="14"/>
        <color theme="1"/>
        <rFont val="Calibri"/>
        <family val="2"/>
        <scheme val="minor"/>
      </rPr>
      <t xml:space="preserve">
</t>
    </r>
    <r>
      <rPr>
        <sz val="14"/>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</si>
  <si>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MAGNA-SIRGAS / Origen-Nacional</t>
  </si>
  <si>
    <t>GCS_WGS_1984</t>
  </si>
  <si>
    <t>MAGNA_Colombia_Bogota</t>
  </si>
  <si>
    <t>CPS-057-2022</t>
  </si>
  <si>
    <t>CPS-037-2023</t>
  </si>
  <si>
    <t>CPS-056-2022</t>
  </si>
  <si>
    <t>CPS 266-2023</t>
  </si>
  <si>
    <t>CPS 017-2023</t>
  </si>
  <si>
    <t>Objetivo contrato: PRESTACIÓN DE SERVICIOS PROFESIONALES PARA EL FORTALECIMIENTO DEL COMPONENTE AMBIENTAL EN LA SECRETARÍA DE AMBIENTE Y DESARROLLO RURAL</t>
  </si>
  <si>
    <t>Objetivo contrato: PRESTACIÓN DE SERVICIOS PROFESIONALES PARA LIDERAR LAS ACTIVIDADES DEL COMPONENTE FORESTAL EN EL MUNICIPIO DE CAJICÁ</t>
  </si>
  <si>
    <t>Objetivo contrato: PRESTACIÓN DE SERVICIOS PROFESIONALES PARA LIDERAR Y EJECUTAR ACTIVIDADES DEL COMPONENTE FORESTAL, EN EL MARCO DEL PROYECTO RECUPERACIÓN Y CONSERVACIÓN DE LAS FUENTES HÍDRICAS Y ÁREAS DE INTERÉS AMBIENTAL EN EL MUNICIPIO DE CAJICÁ</t>
  </si>
  <si>
    <t>Objetivo contrato: PRESTACION DE SERVICIOS PROFESIONALES PARA IMPLEMENTACION DE NUEVAS ZONAS VERDES EN EL MARCO DEL PROYECTO RECUPERACION Y CONSERVACION DE LAS FUENTES HIDRICAS Y AREAS DE INTERES AMBIENTAL EN EL MUNICIPIO DE CAJICA</t>
  </si>
  <si>
    <t>Objetivo contrato: PRESTACIÓN DE SERVICIOS PROFESIONALES PARA EL FORTALECIMIENTO DEL COMPONENTE AMBIENTAL E INVESTIGATIVO EN LA SECRETARÍA DE AMBIENTE Y DESARROLLO RURAL, EN EL MARCO DEL PROYECTO GENERACIÓN Y DIFUSIÓN DE CONOCIMIENTOS AMBIENTALES EN EL MUNICIPIO DE CAJICÁ</t>
  </si>
  <si>
    <t>CPS 123-2024</t>
  </si>
  <si>
    <t>PRESTACION DE SERVICIOS PROFESIONALES PARA LIDERAR Y EJECUTAR ACTIVIDADES DEL COMPONENTE FORESTAL, EN EL MARCO DEL PROYECTO RECUPERACION Y CONSERVACION DE LAS FUENTES HIDRICAS Y AREAS DE INTERES AMBIENTAL EN EL MUNICIPIO DE CAJICA</t>
  </si>
  <si>
    <t>Se llevan a cabo una variedad de actividades, entre las que se incluyen visitas técnicas, elaboración de informes de gestión, generación de conceptos técnicos y reportes pertinentes dirigidos a entidades y autoridades ambientales en el ámbito de la reforestación. Estas acciones abarcan desde la evaluación in situ de los terrenos hasta el seguimiento continuo del desarrollo de los proyectos de reforestación, con el objetivo de garantizar el cumplimiento de las normativas ambientales y fomentar la conservación de los ecosistemas.</t>
  </si>
  <si>
    <t>Se realizan una diversidad de actividades, que comprenden visitas técnicas, elaboración de informes de gestión, formulación de conceptos técnicos y elaboración de informes relevantes destinados a instituciones y autoridades ambientales en el ámbito de la reforestación. Estas acciones van desde la evaluación in situ de los terrenos hasta el monitoreo constante del progreso de los proyectos de reforestación, con la finalidad de asegurar el cumplimiento de las regulaciones ambientales y promover la preservación de los ecosistemas.</t>
  </si>
  <si>
    <t>Sector Tibitoc - Soacha</t>
  </si>
  <si>
    <t>Cajicá</t>
  </si>
  <si>
    <t>Chuntame</t>
  </si>
  <si>
    <t>WGS84</t>
  </si>
  <si>
    <t>WGS85</t>
  </si>
  <si>
    <t>WGS86</t>
  </si>
  <si>
    <t>WGS87</t>
  </si>
  <si>
    <t>WGS88</t>
  </si>
  <si>
    <t>WGS89</t>
  </si>
  <si>
    <t>WGS90</t>
  </si>
  <si>
    <t>WGS91</t>
  </si>
  <si>
    <t>Documentos</t>
  </si>
  <si>
    <t>DRIVE SPI CPS-223-2021</t>
  </si>
  <si>
    <t xml:space="preserve">Por inconvenientes generados durante la contingecia sanitaria no se logró cumplir en la fecha establecida. Pero se empezó a ejecutar desde el segundo año  del POMCA. </t>
  </si>
  <si>
    <t>DRIVE SPI CPS-075-2021 y CPS-239-2021</t>
  </si>
  <si>
    <t>DRIVE SPI CPS-075-2021</t>
  </si>
  <si>
    <t>DRIVE SPI CPS-239-2021</t>
  </si>
  <si>
    <t>Por inconvenientes generados durante la contingecia sanitaria no se logró cumplir en la fecha establecida. Pero se aportaron pequeños avances como acercamientos a la comunidad y la administración municipal mediante la divulgación del PTEA en el CIDEA. Y mediante reuniones en campo con los actores en el año 2. Como tal, se ejecutará desde el tercer año del POMCA.</t>
  </si>
  <si>
    <t>DRIVE SPI CPS-072-2021</t>
  </si>
  <si>
    <t>Hasta ahora estaba en planeación el proceso de vinculación de vigías ambientales</t>
  </si>
  <si>
    <t>se inició capacitación de vigías ambientales y se inició con en el sendero ecológico</t>
  </si>
  <si>
    <t>DRIVE SPI CPS-075 Y 239-2021 y CPS-057-2022</t>
  </si>
  <si>
    <t>se capacitaron vigías ambientales y se avanzó en el sendero ecológico</t>
  </si>
  <si>
    <t>DRIVE SPI SADER CONTRATO RELACIONADO EN EL PRESUPUESTO</t>
  </si>
  <si>
    <t>CPS-075-2021</t>
  </si>
  <si>
    <t>CONTRATISTA. DIEGO ALEJAN DRO RINCÓN DÍAZ, OBJETO. "PRESTACIÓN DE SERVICIOS PROFESIONALES PARA EL FORTALECIMIENTO DEL COMPONENTE AMBIENTAL DE LA SECRETARÍA DE AMBIENTE Y DESARROLLO RURAL</t>
  </si>
  <si>
    <t>JAIME ANDRES CUELLAR TEJADA OBJETO: PRESTACIÓN DE SERVICIOS PROFESIONALES PARA LIDERAR LAS ACTIVIDADES DEL COMPONENTE FORESTAL EN EL MUNICIPIO DE CAJICA</t>
  </si>
  <si>
    <t>CPS-239-2021</t>
  </si>
  <si>
    <t>CONTRATISA. CINDY BRIGITTE ACELAS ALBARRACIN OBJETO: “PRESTACIÓN DE SERVICIOS PROFESIONALES PARA ADELANTAR LAS ACTIVIDADES DEL COMPONENTE FORESTAL EN EL MUNICIPIO DE CAJICÁ”</t>
  </si>
  <si>
    <t>CPS-223-2021</t>
  </si>
  <si>
    <t>CPS-072-2021</t>
  </si>
  <si>
    <t>CPS-312-2020</t>
  </si>
  <si>
    <t>CONTRATO DE PRESTACIÓN DE SERVICIOS PARA EL FORTALECIMIENTO DE LAS ACTIVIDADES DE LA SECRETARÍA DE AMBIENTE YV DESARROLLO RURAL DE CAJICÁ</t>
  </si>
  <si>
    <t>CONTRATO DE PRESTACIÓN DE SERVICIOS PARA EL FORTALECIMIENTO DE LAS ACTIVIDADES DE LA SECRETARÍA DE AMBIENTE Y DESARROLLO RURAL DE CAJICÁ</t>
  </si>
  <si>
    <t>NA</t>
  </si>
  <si>
    <t>SADER CAJICÁ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</si>
</sst>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2" formatCode="_-&quot;$&quot;\ * #,##0_-;\-&quot;$&quot;\ * #,##0_-;_-&quot;$&quot;\ * &quot;-&quot;_-;_-@_-"/>
  </numFmts>
  <fonts count="46">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2"/>
      <color theme="0"/>
      <name val="Arial"/>
      <family val="2"/>
    </font>
    <font>
      <sz val="15"/>
      <color theme="1"/>
      <name val="Calibri"/>
      <family val="2"/>
      <scheme val="minor"/>
    </font>
    <font>
      <b/>
      <sz val="22"/>
      <color rgb="FF600000"/>
      <name val="Arial"/>
      <family val="2"/>
    </font>
    <font>
      <sz val="12"/>
      <color theme="1"/>
      <name val="Arial"/>
      <family val="2"/>
    </font>
    <font>
      <sz val="12"/>
      <name val="Arial"/>
      <family val="2"/>
    </font>
    <font>
      <b/>
      <sz val="20"/>
      <color rgb="FF600000"/>
      <name val="Arial"/>
      <family val="2"/>
    </font>
    <font>
      <b/>
      <sz val="11"/>
      <color theme="0"/>
      <name val="Calibri (Cuerpo)"/>
    </font>
    <font>
      <b/>
      <sz val="11"/>
      <color rgb="FF945200"/>
      <name val="Calibri (Cuerpo)"/>
    </font>
    <font>
      <sz val="13"/>
      <color theme="1"/>
      <name val="Arial"/>
      <family val="2"/>
    </font>
    <font>
      <sz val="11"/>
      <name val="Arial"/>
      <family val="2"/>
    </font>
    <font>
      <sz val="12"/>
      <color theme="0"/>
      <name val="Arial"/>
      <family val="2"/>
    </font>
    <font>
      <sz val="12"/>
      <color theme="0" tint="-4.9989318521683403E-2"/>
      <name val="Arial"/>
      <family val="2"/>
    </font>
    <font>
      <b/>
      <u/>
      <sz val="12"/>
      <color theme="0" tint="-4.9989318521683403E-2"/>
      <name val="Arial"/>
      <family val="2"/>
    </font>
    <font>
      <u/>
      <sz val="12"/>
      <color theme="0" tint="-4.9989318521683403E-2"/>
      <name val="Arial"/>
      <family val="2"/>
    </font>
    <font>
      <b/>
      <sz val="12"/>
      <color theme="8" tint="-0.499984740745262"/>
      <name val="Arial"/>
      <family val="2"/>
    </font>
    <font>
      <u/>
      <sz val="11"/>
      <color theme="10"/>
      <name val="Calibri"/>
      <family val="2"/>
      <scheme val="minor"/>
    </font>
    <font>
      <b/>
      <sz val="16"/>
      <color theme="1"/>
      <name val="Arial"/>
      <family val="2"/>
    </font>
    <font>
      <sz val="16"/>
      <color theme="0"/>
      <name val="Arial"/>
      <family val="2"/>
    </font>
    <font>
      <u/>
      <sz val="14"/>
      <color theme="10"/>
      <name val="Calibri"/>
      <family val="2"/>
      <scheme val="minor"/>
    </font>
    <font>
      <sz val="14"/>
      <color theme="1"/>
      <name val="Calibri"/>
      <family val="2"/>
      <scheme val="minor"/>
    </font>
    <font>
      <u/>
      <sz val="14"/>
      <color theme="8"/>
      <name val="Calibri"/>
      <family val="2"/>
      <scheme val="minor"/>
    </font>
    <font>
      <b/>
      <sz val="14"/>
      <color theme="1"/>
      <name val="Calibri"/>
      <family val="2"/>
      <scheme val="minor"/>
    </font>
    <font>
      <sz val="10"/>
      <color theme="1"/>
      <name val="Arial"/>
      <family val="2"/>
    </font>
    <font>
      <b/>
      <sz val="14"/>
      <color rgb="FFFF0000"/>
      <name val="Calibri"/>
      <family val="2"/>
      <scheme val="minor"/>
    </font>
    <font>
      <b/>
      <sz val="14"/>
      <color rgb="FFFFC000"/>
      <name val="Calibri"/>
      <family val="2"/>
      <scheme val="minor"/>
    </font>
    <font>
      <b/>
      <sz val="14"/>
      <color rgb="FF00B050"/>
      <name val="Calibri"/>
      <family val="2"/>
      <scheme val="minor"/>
    </font>
    <font>
      <sz val="14"/>
      <color rgb="FF000000"/>
      <name val="Calibri"/>
      <family val="2"/>
      <scheme val="minor"/>
    </font>
    <font>
      <b/>
      <sz val="14"/>
      <color rgb="FF000000"/>
      <name val="Calibri"/>
      <family val="2"/>
      <scheme val="minor"/>
    </font>
    <font>
      <b/>
      <sz val="14"/>
      <color theme="1"/>
      <name val="Arial"/>
      <family val="2"/>
    </font>
    <font>
      <sz val="11"/>
      <color theme="1"/>
      <name val="Arial"/>
      <family val="2"/>
    </font>
    <font>
      <b/>
      <sz val="11"/>
      <color theme="4"/>
      <name val="Arial"/>
      <family val="2"/>
    </font>
    <font>
      <b/>
      <sz val="16"/>
      <color theme="4"/>
      <name val="Arial"/>
      <family val="2"/>
    </font>
    <font>
      <sz val="14"/>
      <color theme="1"/>
      <name val="Arial"/>
      <family val="2"/>
    </font>
    <font>
      <b/>
      <sz val="14"/>
      <color rgb="FFFF0000"/>
      <name val="Arial"/>
      <family val="2"/>
    </font>
    <font>
      <b/>
      <sz val="14"/>
      <color rgb="FFFFC000"/>
      <name val="Arial"/>
      <family val="2"/>
    </font>
    <font>
      <b/>
      <sz val="14"/>
      <color rgb="FF00B050"/>
      <name val="Arial"/>
      <family val="2"/>
    </font>
    <font>
      <sz val="14"/>
      <name val="Calibri (Cuerpo)"/>
    </font>
    <font>
      <sz val="14"/>
      <name val="Calibri"/>
      <family val="2"/>
      <scheme val="minor"/>
    </font>
    <font>
      <b/>
      <sz val="14"/>
      <color rgb="FF000000"/>
      <name val="Arial"/>
      <family val="2"/>
    </font>
    <font>
      <b/>
      <sz val="14"/>
      <color theme="4"/>
      <name val="Arial"/>
      <family val="2"/>
    </font>
    <font>
      <sz val="11"/>
      <color theme="1"/>
      <name val="Calibri"/>
      <family val="2"/>
    </font>
  </fonts>
  <fills count="10">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79998168889431442"/>
        <bgColor indexed="64"/>
      </patternFill>
    </fill>
    <fill>
      <patternFill patternType="solid">
        <fgColor rgb="FF66FFFF"/>
        <bgColor indexed="64"/>
      </patternFill>
    </fill>
    <fill>
      <patternFill patternType="solid">
        <fgColor theme="4" tint="-0.249977111117893"/>
        <bgColor indexed="64"/>
      </patternFill>
    </fill>
    <fill>
      <patternFill patternType="solid">
        <fgColor theme="4" tint="0.39997558519241921"/>
        <bgColor indexed="64"/>
      </patternFill>
    </fill>
  </fills>
  <borders count="61">
    <border>
      <left/>
      <right/>
      <top/>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medium">
        <color theme="8" tint="-0.499984740745262"/>
      </left>
      <right style="thin">
        <color theme="0" tint="-0.249977111117893"/>
      </right>
      <top style="thin">
        <color theme="0" tint="-0.249977111117893"/>
      </top>
      <bottom/>
      <diagonal/>
    </border>
    <border>
      <left style="thin">
        <color theme="0" tint="-0.249977111117893"/>
      </left>
      <right style="thin">
        <color theme="0" tint="-0.249977111117893"/>
      </right>
      <top style="thin">
        <color theme="0" tint="-0.249977111117893"/>
      </top>
      <bottom/>
      <diagonal/>
    </border>
    <border>
      <left style="medium">
        <color theme="8" tint="-0.499984740745262"/>
      </left>
      <right/>
      <top style="medium">
        <color theme="8" tint="-0.499984740745262"/>
      </top>
      <bottom style="medium">
        <color theme="8" tint="-0.499984740745262"/>
      </bottom>
      <diagonal/>
    </border>
    <border>
      <left/>
      <right/>
      <top style="medium">
        <color theme="8" tint="-0.499984740745262"/>
      </top>
      <bottom style="medium">
        <color theme="8" tint="-0.499984740745262"/>
      </bottom>
      <diagonal/>
    </border>
    <border>
      <left/>
      <right style="medium">
        <color theme="8" tint="-0.499984740745262"/>
      </right>
      <top style="medium">
        <color theme="8" tint="-0.499984740745262"/>
      </top>
      <bottom style="medium">
        <color theme="8" tint="-0.49998474074526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4659260841701"/>
      </left>
      <right style="thin">
        <color theme="0" tint="-0.24994659260841701"/>
      </right>
      <top style="thin">
        <color theme="0" tint="-0.24994659260841701"/>
      </top>
      <bottom style="medium">
        <color theme="8" tint="-0.499984740745262"/>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double">
        <color theme="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rgb="FF000000"/>
      </bottom>
      <diagonal/>
    </border>
    <border>
      <left style="thin">
        <color indexed="64"/>
      </left>
      <right style="medium">
        <color indexed="64"/>
      </right>
      <top style="thin">
        <color indexed="64"/>
      </top>
      <bottom style="thin">
        <color rgb="FF000000"/>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thin">
        <color theme="0" tint="-0.249977111117893"/>
      </left>
      <right/>
      <top style="thin">
        <color theme="0" tint="-0.249977111117893"/>
      </top>
      <bottom/>
      <diagonal/>
    </border>
    <border>
      <left style="thin">
        <color theme="0" tint="-0.249977111117893"/>
      </left>
      <right/>
      <top/>
      <bottom/>
      <diagonal/>
    </border>
    <border>
      <left style="thin">
        <color theme="0" tint="-0.249977111117893"/>
      </left>
      <right/>
      <top/>
      <bottom style="medium">
        <color theme="8" tint="-0.499984740745262"/>
      </bottom>
      <diagonal/>
    </border>
    <border>
      <left style="thin">
        <color theme="0" tint="-0.249977111117893"/>
      </left>
      <right style="thin">
        <color theme="0" tint="-0.249977111117893"/>
      </right>
      <top/>
      <bottom/>
      <diagonal/>
    </border>
    <border>
      <left style="thin">
        <color theme="0" tint="-0.249977111117893"/>
      </left>
      <right style="thin">
        <color theme="0" tint="-0.249977111117893"/>
      </right>
      <top/>
      <bottom style="medium">
        <color theme="8" tint="-0.499984740745262"/>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249977111117893"/>
      </left>
      <right style="medium">
        <color theme="8" tint="-0.499984740745262"/>
      </right>
      <top style="thin">
        <color theme="0" tint="-0.249977111117893"/>
      </top>
      <bottom/>
      <diagonal/>
    </border>
    <border>
      <left style="thin">
        <color theme="0" tint="-0.249977111117893"/>
      </left>
      <right style="medium">
        <color theme="8" tint="-0.499984740745262"/>
      </right>
      <top/>
      <bottom/>
      <diagonal/>
    </border>
    <border>
      <left style="medium">
        <color theme="8" tint="-0.499984740745262"/>
      </left>
      <right style="thin">
        <color theme="0" tint="-0.249977111117893"/>
      </right>
      <top/>
      <bottom style="thin">
        <color theme="0" tint="-0.249977111117893"/>
      </bottom>
      <diagonal/>
    </border>
    <border>
      <left/>
      <right style="thin">
        <color theme="0" tint="-0.249977111117893"/>
      </right>
      <top style="thin">
        <color theme="0" tint="-0.249977111117893"/>
      </top>
      <bottom/>
      <diagonal/>
    </border>
    <border>
      <left/>
      <right style="thin">
        <color theme="0" tint="-0.249977111117893"/>
      </right>
      <top/>
      <bottom style="thin">
        <color theme="0" tint="-0.249977111117893"/>
      </bottom>
      <diagonal/>
    </border>
    <border>
      <left style="thin">
        <color theme="0" tint="-0.249977111117893"/>
      </left>
      <right style="medium">
        <color theme="8" tint="-0.499984740745262"/>
      </right>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s>
  <cellStyleXfs count="6">
    <xf numFmtId="0" fontId="0" fillId="0" borderId="0"/>
    <xf numFmtId="9" fontId="1" fillId="0" borderId="0" applyFont="0" applyFill="0" applyBorder="0" applyAlignment="0" applyProtection="0"/>
    <xf numFmtId="0" fontId="1" fillId="0" borderId="0"/>
    <xf numFmtId="42" fontId="1" fillId="0" borderId="0" applyFont="0" applyFill="0" applyBorder="0" applyAlignment="0" applyProtection="0"/>
    <xf numFmtId="0" fontId="1" fillId="0" borderId="0"/>
    <xf numFmtId="0" fontId="20" fillId="0" borderId="0" applyNumberFormat="0" applyFill="0" applyBorder="0" applyAlignment="0" applyProtection="0"/>
  </cellStyleXfs>
  <cellXfs count="153">
    <xf numFmtId="0" fontId="0" fillId="0" borderId="0" xfId="0"/>
    <xf numFmtId="0" fontId="4" fillId="5" borderId="2" xfId="0" applyFont="1" applyFill="1" applyBorder="1" applyAlignment="1">
      <alignment horizontal="left" vertical="center" wrapText="1"/>
    </xf>
    <xf numFmtId="0" fontId="9" fillId="0" borderId="2" xfId="0" applyFont="1" applyBorder="1" applyAlignment="1" applyProtection="1">
      <alignment horizontal="center" vertical="center"/>
      <protection hidden="1"/>
    </xf>
    <xf numFmtId="9" fontId="3" fillId="0" borderId="2" xfId="0" applyNumberFormat="1" applyFont="1" applyBorder="1" applyAlignment="1" applyProtection="1">
      <alignment horizontal="center" vertical="center"/>
      <protection locked="0"/>
    </xf>
    <xf numFmtId="9" fontId="9" fillId="0" borderId="2" xfId="1" applyFont="1" applyBorder="1" applyAlignment="1" applyProtection="1">
      <alignment horizontal="center" vertical="center"/>
      <protection hidden="1"/>
    </xf>
    <xf numFmtId="0" fontId="3" fillId="0" borderId="2" xfId="0" applyFont="1" applyBorder="1" applyAlignment="1" applyProtection="1">
      <alignment vertical="center"/>
      <protection locked="0"/>
    </xf>
    <xf numFmtId="0" fontId="3" fillId="0" borderId="2" xfId="0" applyFont="1" applyBorder="1" applyAlignment="1" applyProtection="1">
      <alignment vertical="center" wrapText="1"/>
      <protection locked="0"/>
    </xf>
    <xf numFmtId="0" fontId="3" fillId="0" borderId="3" xfId="0" applyFont="1" applyBorder="1" applyAlignment="1" applyProtection="1">
      <alignment vertical="center" wrapText="1"/>
      <protection locked="0"/>
    </xf>
    <xf numFmtId="0" fontId="9" fillId="0" borderId="11" xfId="0" applyFont="1" applyBorder="1" applyAlignment="1" applyProtection="1">
      <alignment horizontal="center" vertical="center"/>
      <protection hidden="1"/>
    </xf>
    <xf numFmtId="9" fontId="3" fillId="0" borderId="11" xfId="0" applyNumberFormat="1" applyFont="1" applyBorder="1" applyAlignment="1" applyProtection="1">
      <alignment horizontal="center" vertical="center"/>
      <protection locked="0"/>
    </xf>
    <xf numFmtId="9" fontId="9" fillId="0" borderId="11" xfId="1" applyFont="1" applyBorder="1" applyAlignment="1" applyProtection="1">
      <alignment horizontal="center" vertical="center"/>
      <protection hidden="1"/>
    </xf>
    <xf numFmtId="0" fontId="3" fillId="0" borderId="11" xfId="0" applyFont="1" applyBorder="1" applyAlignment="1" applyProtection="1">
      <alignment vertical="center"/>
      <protection locked="0"/>
    </xf>
    <xf numFmtId="0" fontId="3" fillId="0" borderId="11" xfId="0" applyFont="1" applyBorder="1" applyAlignment="1" applyProtection="1">
      <alignment vertical="center" wrapText="1"/>
      <protection locked="0"/>
    </xf>
    <xf numFmtId="0" fontId="3" fillId="0" borderId="12" xfId="0" applyFont="1" applyBorder="1" applyAlignment="1" applyProtection="1">
      <alignment vertical="center" wrapText="1"/>
      <protection locked="0"/>
    </xf>
    <xf numFmtId="0" fontId="2" fillId="3"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10" fontId="2" fillId="3" borderId="2" xfId="0" applyNumberFormat="1" applyFont="1" applyFill="1" applyBorder="1" applyAlignment="1">
      <alignment horizontal="center" vertical="center" wrapText="1"/>
    </xf>
    <xf numFmtId="10" fontId="2" fillId="3" borderId="3" xfId="0" applyNumberFormat="1" applyFont="1" applyFill="1" applyBorder="1" applyAlignment="1">
      <alignment horizontal="center" vertical="center" wrapText="1"/>
    </xf>
    <xf numFmtId="0" fontId="0" fillId="0" borderId="1" xfId="0" applyBorder="1"/>
    <xf numFmtId="0" fontId="4" fillId="5" borderId="14" xfId="0" applyFont="1" applyFill="1" applyBorder="1" applyAlignment="1">
      <alignment horizontal="left" vertical="center" wrapText="1"/>
    </xf>
    <xf numFmtId="42" fontId="13" fillId="6" borderId="14" xfId="3" applyFont="1" applyFill="1" applyBorder="1" applyAlignment="1">
      <alignment horizontal="center" vertical="center"/>
    </xf>
    <xf numFmtId="10" fontId="13" fillId="6" borderId="14" xfId="1" applyNumberFormat="1" applyFont="1" applyFill="1" applyBorder="1" applyAlignment="1">
      <alignment horizontal="center" vertical="center"/>
    </xf>
    <xf numFmtId="42" fontId="13" fillId="0" borderId="2" xfId="3" applyFont="1" applyBorder="1" applyAlignment="1">
      <alignment horizontal="center" vertical="center"/>
    </xf>
    <xf numFmtId="42" fontId="13" fillId="6" borderId="2" xfId="3" applyFont="1" applyFill="1" applyBorder="1" applyAlignment="1">
      <alignment horizontal="center" vertical="center"/>
    </xf>
    <xf numFmtId="9" fontId="13" fillId="6" borderId="2" xfId="1" applyFont="1" applyFill="1" applyBorder="1" applyAlignment="1">
      <alignment horizontal="center" vertical="center"/>
    </xf>
    <xf numFmtId="9" fontId="13" fillId="0" borderId="2" xfId="0" applyNumberFormat="1" applyFont="1" applyBorder="1" applyAlignment="1">
      <alignment horizontal="center" vertical="center"/>
    </xf>
    <xf numFmtId="0" fontId="13" fillId="0" borderId="3" xfId="0" applyFont="1" applyBorder="1" applyAlignment="1">
      <alignment vertical="center" wrapText="1"/>
    </xf>
    <xf numFmtId="0" fontId="14" fillId="0" borderId="18" xfId="4" applyFont="1" applyBorder="1" applyAlignment="1">
      <alignment horizontal="center" vertical="center" wrapText="1"/>
    </xf>
    <xf numFmtId="0" fontId="4" fillId="0" borderId="2" xfId="0" applyFont="1" applyBorder="1" applyAlignment="1" applyProtection="1">
      <alignment horizontal="center" vertical="center"/>
      <protection locked="0"/>
    </xf>
    <xf numFmtId="0" fontId="8" fillId="0" borderId="2" xfId="0" applyFont="1" applyBorder="1"/>
    <xf numFmtId="0" fontId="4" fillId="0" borderId="2" xfId="0" applyFont="1" applyBorder="1" applyAlignment="1" applyProtection="1">
      <alignment vertical="center"/>
      <protection locked="0"/>
    </xf>
    <xf numFmtId="0" fontId="5" fillId="3" borderId="1"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3" borderId="3" xfId="0" applyFont="1" applyFill="1" applyBorder="1" applyAlignment="1">
      <alignment horizontal="center" vertical="center" wrapText="1"/>
    </xf>
    <xf numFmtId="0" fontId="8" fillId="0" borderId="0" xfId="0" applyFont="1" applyAlignment="1">
      <alignment horizontal="center" vertical="center"/>
    </xf>
    <xf numFmtId="1" fontId="3" fillId="0" borderId="2" xfId="0" applyNumberFormat="1" applyFont="1" applyBorder="1" applyAlignment="1">
      <alignment horizontal="left" vertical="center"/>
    </xf>
    <xf numFmtId="0" fontId="3" fillId="0" borderId="2" xfId="0" applyFont="1" applyBorder="1" applyAlignment="1" applyProtection="1">
      <alignment horizontal="center" vertical="top" wrapText="1"/>
      <protection locked="0"/>
    </xf>
    <xf numFmtId="0" fontId="14" fillId="0" borderId="24" xfId="4" applyFont="1" applyBorder="1" applyAlignment="1">
      <alignment horizontal="center" vertical="center" wrapText="1"/>
    </xf>
    <xf numFmtId="0" fontId="4" fillId="0" borderId="11" xfId="0" applyFont="1" applyBorder="1" applyAlignment="1" applyProtection="1">
      <alignment horizontal="center" vertical="center"/>
      <protection locked="0"/>
    </xf>
    <xf numFmtId="0" fontId="4" fillId="0" borderId="11" xfId="0" applyFont="1" applyBorder="1" applyAlignment="1" applyProtection="1">
      <alignment vertical="center"/>
      <protection locked="0"/>
    </xf>
    <xf numFmtId="1" fontId="3" fillId="0" borderId="11" xfId="0" applyNumberFormat="1" applyFont="1" applyBorder="1" applyAlignment="1">
      <alignment horizontal="left" vertical="center"/>
    </xf>
    <xf numFmtId="0" fontId="3" fillId="0" borderId="11" xfId="0" applyFont="1" applyBorder="1" applyAlignment="1" applyProtection="1">
      <alignment horizontal="center" vertical="top" wrapText="1"/>
      <protection locked="0"/>
    </xf>
    <xf numFmtId="0" fontId="3" fillId="5" borderId="2" xfId="0" applyFont="1" applyFill="1" applyBorder="1" applyAlignment="1">
      <alignment horizontal="left" vertical="top" wrapText="1"/>
    </xf>
    <xf numFmtId="0" fontId="3" fillId="0" borderId="2" xfId="0" applyFont="1" applyBorder="1" applyAlignment="1">
      <alignment vertical="top" wrapText="1"/>
    </xf>
    <xf numFmtId="0" fontId="19" fillId="7" borderId="2" xfId="0" applyFont="1" applyFill="1" applyBorder="1" applyAlignment="1">
      <alignment horizontal="left" vertical="top" wrapText="1"/>
    </xf>
    <xf numFmtId="0" fontId="0" fillId="5" borderId="0" xfId="0" applyFill="1"/>
    <xf numFmtId="0" fontId="0" fillId="5" borderId="25" xfId="0" applyFill="1" applyBorder="1"/>
    <xf numFmtId="0" fontId="0" fillId="5" borderId="26" xfId="0" applyFill="1" applyBorder="1"/>
    <xf numFmtId="0" fontId="0" fillId="5" borderId="27" xfId="0" applyFill="1" applyBorder="1"/>
    <xf numFmtId="0" fontId="0" fillId="5" borderId="28" xfId="0" applyFill="1" applyBorder="1"/>
    <xf numFmtId="0" fontId="0" fillId="5" borderId="31" xfId="0" applyFill="1" applyBorder="1"/>
    <xf numFmtId="0" fontId="23" fillId="0" borderId="32" xfId="5" applyFont="1" applyFill="1" applyBorder="1" applyAlignment="1">
      <alignment horizontal="center" vertical="center" wrapText="1"/>
    </xf>
    <xf numFmtId="0" fontId="24" fillId="5" borderId="32" xfId="2" applyFont="1" applyFill="1" applyBorder="1" applyAlignment="1">
      <alignment horizontal="left" vertical="center" wrapText="1"/>
    </xf>
    <xf numFmtId="0" fontId="20" fillId="5" borderId="31" xfId="5" applyFill="1" applyBorder="1" applyAlignment="1">
      <alignment vertical="center" wrapText="1"/>
    </xf>
    <xf numFmtId="0" fontId="0" fillId="5" borderId="0" xfId="2" applyFont="1" applyFill="1" applyAlignment="1">
      <alignment vertical="center" wrapText="1"/>
    </xf>
    <xf numFmtId="0" fontId="25" fillId="0" borderId="32" xfId="5" applyFont="1" applyFill="1" applyBorder="1" applyAlignment="1">
      <alignment horizontal="center" vertical="center" wrapText="1"/>
    </xf>
    <xf numFmtId="0" fontId="27" fillId="5" borderId="0" xfId="2" applyFont="1" applyFill="1" applyAlignment="1">
      <alignment vertical="center" wrapText="1"/>
    </xf>
    <xf numFmtId="0" fontId="31" fillId="5" borderId="32" xfId="2" applyFont="1" applyFill="1" applyBorder="1" applyAlignment="1">
      <alignment horizontal="left" vertical="center" wrapText="1"/>
    </xf>
    <xf numFmtId="0" fontId="26" fillId="5" borderId="32" xfId="2" applyFont="1" applyFill="1" applyBorder="1" applyAlignment="1">
      <alignment horizontal="left" vertical="center" wrapText="1"/>
    </xf>
    <xf numFmtId="0" fontId="24" fillId="9" borderId="32" xfId="2" applyFont="1" applyFill="1" applyBorder="1" applyAlignment="1">
      <alignment horizontal="left" vertical="center" wrapText="1"/>
    </xf>
    <xf numFmtId="0" fontId="24" fillId="5" borderId="40" xfId="2" applyFont="1" applyFill="1" applyBorder="1" applyAlignment="1">
      <alignment horizontal="left" vertical="center" wrapText="1"/>
    </xf>
    <xf numFmtId="0" fontId="23" fillId="0" borderId="41" xfId="5" applyFont="1" applyFill="1" applyBorder="1" applyAlignment="1">
      <alignment horizontal="center" vertical="center" wrapText="1"/>
    </xf>
    <xf numFmtId="0" fontId="25" fillId="0" borderId="41" xfId="5" applyFont="1" applyFill="1" applyBorder="1" applyAlignment="1">
      <alignment horizontal="center" vertical="center" wrapText="1"/>
    </xf>
    <xf numFmtId="0" fontId="31" fillId="5" borderId="40" xfId="2" applyFont="1" applyFill="1" applyBorder="1" applyAlignment="1">
      <alignment horizontal="left" vertical="center" wrapText="1"/>
    </xf>
    <xf numFmtId="0" fontId="24" fillId="9" borderId="40" xfId="2" applyFont="1" applyFill="1" applyBorder="1" applyAlignment="1">
      <alignment horizontal="left" vertical="center" wrapText="1"/>
    </xf>
    <xf numFmtId="0" fontId="31" fillId="9" borderId="44" xfId="2" applyFont="1" applyFill="1" applyBorder="1" applyAlignment="1">
      <alignment horizontal="left" vertical="center" wrapText="1"/>
    </xf>
    <xf numFmtId="0" fontId="0" fillId="5" borderId="45" xfId="0" applyFill="1" applyBorder="1"/>
    <xf numFmtId="0" fontId="0" fillId="5" borderId="46" xfId="0" applyFill="1" applyBorder="1"/>
    <xf numFmtId="0" fontId="0" fillId="5" borderId="47" xfId="0" applyFill="1" applyBorder="1"/>
    <xf numFmtId="0" fontId="13" fillId="0" borderId="3" xfId="0" applyFont="1" applyBorder="1" applyAlignment="1">
      <alignment horizontal="center" vertical="center" wrapText="1"/>
    </xf>
    <xf numFmtId="0" fontId="0" fillId="0" borderId="1" xfId="0" applyBorder="1" applyAlignment="1">
      <alignment horizontal="center" vertical="center"/>
    </xf>
    <xf numFmtId="0" fontId="8" fillId="0" borderId="2" xfId="0" applyFont="1" applyBorder="1" applyAlignment="1">
      <alignment horizontal="center" vertical="center"/>
    </xf>
    <xf numFmtId="0" fontId="3" fillId="0" borderId="2" xfId="0" applyFont="1" applyBorder="1" applyAlignment="1" applyProtection="1">
      <alignment horizontal="center" vertical="center"/>
      <protection locked="0"/>
    </xf>
    <xf numFmtId="0" fontId="3" fillId="0" borderId="53" xfId="0" applyFont="1" applyBorder="1" applyAlignment="1" applyProtection="1">
      <alignment vertical="center"/>
      <protection locked="0"/>
    </xf>
    <xf numFmtId="0" fontId="3" fillId="0" borderId="53" xfId="0" applyFont="1" applyBorder="1" applyAlignment="1" applyProtection="1">
      <alignment vertical="center" wrapText="1"/>
      <protection locked="0"/>
    </xf>
    <xf numFmtId="3" fontId="3" fillId="0" borderId="53" xfId="0" applyNumberFormat="1" applyFont="1" applyBorder="1" applyAlignment="1" applyProtection="1">
      <alignment vertical="center"/>
      <protection locked="0"/>
    </xf>
    <xf numFmtId="0" fontId="0" fillId="0" borderId="1" xfId="0" applyBorder="1" applyAlignment="1">
      <alignment wrapText="1"/>
    </xf>
    <xf numFmtId="0" fontId="3" fillId="0" borderId="55" xfId="0" applyFont="1" applyBorder="1" applyAlignment="1" applyProtection="1">
      <alignment vertical="center" wrapText="1"/>
      <protection locked="0"/>
    </xf>
    <xf numFmtId="0" fontId="3" fillId="0" borderId="59" xfId="0" applyFont="1" applyBorder="1" applyAlignment="1" applyProtection="1">
      <alignment vertical="center" wrapText="1"/>
      <protection locked="0"/>
    </xf>
    <xf numFmtId="0" fontId="0" fillId="0" borderId="14" xfId="0" applyBorder="1" applyAlignment="1">
      <alignment wrapText="1"/>
    </xf>
    <xf numFmtId="0" fontId="8" fillId="0" borderId="0" xfId="0" applyFont="1"/>
    <xf numFmtId="0" fontId="13" fillId="0" borderId="2" xfId="0" applyFont="1" applyBorder="1" applyAlignment="1">
      <alignment horizontal="center" vertical="center"/>
    </xf>
    <xf numFmtId="0" fontId="45" fillId="0" borderId="0" xfId="0" applyFont="1"/>
    <xf numFmtId="0" fontId="13" fillId="0" borderId="0" xfId="0" applyFont="1" applyAlignment="1">
      <alignment vertical="center" wrapText="1"/>
    </xf>
    <xf numFmtId="0" fontId="0" fillId="0" borderId="2" xfId="0" applyBorder="1"/>
    <xf numFmtId="0" fontId="0" fillId="0" borderId="1" xfId="0" applyFont="1" applyBorder="1"/>
    <xf numFmtId="0" fontId="0" fillId="0" borderId="2" xfId="0" applyFont="1" applyBorder="1"/>
    <xf numFmtId="0" fontId="0" fillId="0" borderId="13" xfId="0" applyFont="1" applyBorder="1"/>
    <xf numFmtId="0" fontId="0" fillId="0" borderId="14" xfId="0" applyFont="1" applyBorder="1"/>
    <xf numFmtId="0" fontId="0" fillId="5" borderId="35" xfId="0" applyFill="1" applyBorder="1" applyAlignment="1">
      <alignment horizontal="center"/>
    </xf>
    <xf numFmtId="0" fontId="0" fillId="5" borderId="36" xfId="0" applyFill="1" applyBorder="1" applyAlignment="1">
      <alignment horizontal="center"/>
    </xf>
    <xf numFmtId="0" fontId="0" fillId="5" borderId="37" xfId="0" applyFill="1" applyBorder="1" applyAlignment="1">
      <alignment horizontal="center"/>
    </xf>
    <xf numFmtId="0" fontId="0" fillId="5" borderId="38" xfId="0" applyFill="1" applyBorder="1" applyAlignment="1">
      <alignment horizontal="center"/>
    </xf>
    <xf numFmtId="0" fontId="22" fillId="8" borderId="39" xfId="0" applyFont="1" applyFill="1" applyBorder="1" applyAlignment="1">
      <alignment horizontal="center"/>
    </xf>
    <xf numFmtId="0" fontId="25" fillId="0" borderId="42" xfId="5" applyFont="1" applyFill="1" applyBorder="1" applyAlignment="1">
      <alignment horizontal="center" vertical="center" wrapText="1"/>
    </xf>
    <xf numFmtId="0" fontId="25" fillId="0" borderId="43" xfId="5" applyFont="1" applyFill="1" applyBorder="1" applyAlignment="1">
      <alignment horizontal="center" vertical="center" wrapText="1"/>
    </xf>
    <xf numFmtId="0" fontId="0" fillId="5" borderId="34" xfId="0" applyFill="1" applyBorder="1" applyAlignment="1">
      <alignment horizontal="left" vertical="center" wrapText="1"/>
    </xf>
    <xf numFmtId="0" fontId="0" fillId="5" borderId="34" xfId="0" applyFill="1" applyBorder="1" applyAlignment="1">
      <alignment horizontal="left" vertical="center"/>
    </xf>
    <xf numFmtId="0" fontId="0" fillId="5" borderId="32" xfId="0" applyFill="1" applyBorder="1" applyAlignment="1">
      <alignment horizontal="center"/>
    </xf>
    <xf numFmtId="0" fontId="22" fillId="8" borderId="32" xfId="0" applyFont="1" applyFill="1" applyBorder="1" applyAlignment="1">
      <alignment horizontal="center"/>
    </xf>
    <xf numFmtId="0" fontId="21" fillId="5" borderId="29" xfId="0" applyFont="1" applyFill="1" applyBorder="1" applyAlignment="1">
      <alignment horizontal="center" vertical="center" wrapText="1"/>
    </xf>
    <xf numFmtId="0" fontId="21" fillId="5" borderId="30" xfId="0" applyFont="1" applyFill="1" applyBorder="1" applyAlignment="1">
      <alignment horizontal="center" vertical="center" wrapText="1"/>
    </xf>
    <xf numFmtId="0" fontId="25" fillId="0" borderId="33" xfId="5" applyFont="1" applyFill="1" applyBorder="1" applyAlignment="1">
      <alignment horizontal="center" vertical="center" wrapText="1"/>
    </xf>
    <xf numFmtId="0" fontId="25" fillId="0" borderId="34" xfId="5" applyFont="1" applyFill="1" applyBorder="1" applyAlignment="1">
      <alignment horizontal="center" vertical="center" wrapText="1"/>
    </xf>
    <xf numFmtId="0" fontId="34" fillId="5" borderId="32" xfId="0" applyFont="1" applyFill="1" applyBorder="1" applyAlignment="1">
      <alignment horizontal="left" vertical="top" wrapText="1"/>
    </xf>
    <xf numFmtId="0" fontId="0" fillId="5" borderId="32" xfId="0" applyFill="1" applyBorder="1" applyAlignment="1">
      <alignment horizontal="left" vertical="top" wrapText="1"/>
    </xf>
    <xf numFmtId="0" fontId="3" fillId="0" borderId="54" xfId="0" applyFont="1" applyBorder="1" applyAlignment="1" applyProtection="1">
      <alignment horizontal="center" vertical="center" wrapText="1"/>
      <protection locked="0"/>
    </xf>
    <xf numFmtId="0" fontId="3" fillId="0" borderId="55" xfId="0" applyFont="1" applyBorder="1" applyAlignment="1" applyProtection="1">
      <alignment horizontal="center" vertical="center" wrapText="1"/>
      <protection locked="0"/>
    </xf>
    <xf numFmtId="0" fontId="0" fillId="0" borderId="13" xfId="0" applyBorder="1" applyAlignment="1">
      <alignment horizontal="center" wrapText="1"/>
    </xf>
    <xf numFmtId="0" fontId="0" fillId="0" borderId="56" xfId="0" applyBorder="1" applyAlignment="1">
      <alignment horizontal="center" wrapText="1"/>
    </xf>
    <xf numFmtId="0" fontId="0" fillId="0" borderId="57" xfId="0" applyBorder="1" applyAlignment="1">
      <alignment horizontal="center" wrapText="1"/>
    </xf>
    <xf numFmtId="0" fontId="0" fillId="0" borderId="58" xfId="0" applyBorder="1" applyAlignment="1">
      <alignment horizontal="center" wrapText="1"/>
    </xf>
    <xf numFmtId="0" fontId="7" fillId="0" borderId="19" xfId="0" applyFont="1" applyBorder="1" applyAlignment="1">
      <alignment horizontal="center" vertical="center"/>
    </xf>
    <xf numFmtId="0" fontId="7" fillId="0" borderId="20" xfId="0" applyFont="1" applyBorder="1" applyAlignment="1">
      <alignment horizontal="center" vertical="center"/>
    </xf>
    <xf numFmtId="0" fontId="7" fillId="0" borderId="21" xfId="0" applyFont="1" applyBorder="1" applyAlignment="1">
      <alignment horizontal="center" vertic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5" fillId="2" borderId="1" xfId="0" applyFont="1" applyFill="1" applyBorder="1" applyAlignment="1">
      <alignment horizontal="center" vertical="center"/>
    </xf>
    <xf numFmtId="0" fontId="5" fillId="2" borderId="2" xfId="0" applyFont="1" applyFill="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5" fillId="2" borderId="8" xfId="0" applyFont="1" applyFill="1" applyBorder="1" applyAlignment="1">
      <alignment horizontal="center" vertical="center"/>
    </xf>
    <xf numFmtId="0" fontId="3" fillId="0" borderId="2" xfId="0" applyFont="1" applyBorder="1" applyAlignment="1">
      <alignment horizontal="center" vertical="center" wrapText="1"/>
    </xf>
    <xf numFmtId="0" fontId="8" fillId="0" borderId="2" xfId="0" applyFont="1" applyBorder="1" applyAlignment="1">
      <alignment horizontal="center" wrapText="1"/>
    </xf>
    <xf numFmtId="0" fontId="5" fillId="3" borderId="22" xfId="0" applyFont="1" applyFill="1" applyBorder="1" applyAlignment="1">
      <alignment horizontal="center" vertical="center" wrapText="1"/>
    </xf>
    <xf numFmtId="0" fontId="5" fillId="3" borderId="23" xfId="0" applyFont="1" applyFill="1" applyBorder="1" applyAlignment="1">
      <alignment horizontal="center" vertical="center" wrapText="1"/>
    </xf>
    <xf numFmtId="0" fontId="5" fillId="2" borderId="7" xfId="0" applyFont="1" applyFill="1" applyBorder="1" applyAlignment="1">
      <alignment horizontal="center" vertical="center"/>
    </xf>
    <xf numFmtId="0" fontId="3" fillId="0" borderId="1" xfId="0" applyFont="1" applyBorder="1" applyAlignment="1">
      <alignment horizontal="left" vertical="top" wrapText="1"/>
    </xf>
    <xf numFmtId="0" fontId="3" fillId="0" borderId="10" xfId="0" applyFont="1" applyBorder="1" applyAlignment="1">
      <alignment horizontal="left" vertical="top" wrapText="1"/>
    </xf>
    <xf numFmtId="0" fontId="3" fillId="0" borderId="11" xfId="0" applyFont="1" applyBorder="1" applyAlignment="1">
      <alignment horizontal="center" vertical="center" wrapText="1"/>
    </xf>
    <xf numFmtId="0" fontId="3" fillId="0" borderId="2" xfId="0" applyFont="1" applyBorder="1" applyAlignment="1">
      <alignment horizontal="left" vertical="top" wrapText="1"/>
    </xf>
    <xf numFmtId="0" fontId="3" fillId="0" borderId="11" xfId="0" applyFont="1" applyBorder="1" applyAlignment="1">
      <alignment horizontal="left" vertical="top" wrapText="1"/>
    </xf>
    <xf numFmtId="0" fontId="19" fillId="7" borderId="2" xfId="0" applyFont="1" applyFill="1" applyBorder="1" applyAlignment="1">
      <alignment horizontal="left" vertical="top" wrapText="1"/>
    </xf>
    <xf numFmtId="0" fontId="10" fillId="0" borderId="4"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0" fontId="6" fillId="0" borderId="15" xfId="0" applyFont="1" applyBorder="1" applyAlignment="1">
      <alignment horizontal="center"/>
    </xf>
    <xf numFmtId="0" fontId="6" fillId="0" borderId="16" xfId="0" applyFont="1" applyBorder="1" applyAlignment="1">
      <alignment horizontal="center"/>
    </xf>
    <xf numFmtId="0" fontId="6" fillId="0" borderId="17" xfId="0" applyFont="1" applyBorder="1" applyAlignment="1">
      <alignment horizontal="center"/>
    </xf>
    <xf numFmtId="0" fontId="3" fillId="0" borderId="3" xfId="0" applyFont="1" applyBorder="1" applyAlignment="1">
      <alignment horizontal="center" vertical="center" wrapText="1"/>
    </xf>
    <xf numFmtId="0" fontId="5" fillId="2" borderId="1"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0" fillId="0" borderId="2" xfId="0" applyBorder="1" applyAlignment="1">
      <alignment horizontal="center"/>
    </xf>
    <xf numFmtId="0" fontId="4" fillId="5" borderId="14" xfId="0" applyFont="1" applyFill="1" applyBorder="1" applyAlignment="1">
      <alignment horizontal="center" vertical="center" wrapText="1"/>
    </xf>
    <xf numFmtId="0" fontId="4" fillId="5" borderId="60" xfId="0" applyFont="1" applyFill="1" applyBorder="1" applyAlignment="1">
      <alignment horizontal="center" vertical="center" wrapText="1"/>
    </xf>
    <xf numFmtId="0" fontId="4" fillId="5" borderId="51" xfId="0" applyFont="1" applyFill="1" applyBorder="1" applyAlignment="1">
      <alignment horizontal="center" vertical="center" wrapText="1"/>
    </xf>
    <xf numFmtId="0" fontId="4" fillId="5" borderId="52" xfId="0" applyFont="1" applyFill="1" applyBorder="1" applyAlignment="1">
      <alignment horizontal="center" vertical="center" wrapText="1"/>
    </xf>
    <xf numFmtId="0" fontId="4" fillId="5" borderId="48" xfId="0" applyFont="1" applyFill="1" applyBorder="1" applyAlignment="1">
      <alignment horizontal="center" vertical="center" wrapText="1"/>
    </xf>
    <xf numFmtId="0" fontId="4" fillId="5" borderId="49" xfId="0" applyFont="1" applyFill="1" applyBorder="1" applyAlignment="1">
      <alignment horizontal="center" vertical="center" wrapText="1"/>
    </xf>
    <xf numFmtId="0" fontId="4" fillId="5" borderId="50" xfId="0" applyFont="1" applyFill="1" applyBorder="1" applyAlignment="1">
      <alignment horizontal="center" vertical="center" wrapText="1"/>
    </xf>
  </cellXfs>
  <cellStyles count="6">
    <cellStyle name="Hipervínculo" xfId="5" builtinId="8"/>
    <cellStyle name="Moneda [0]" xfId="3" builtinId="7"/>
    <cellStyle name="Normal" xfId="0" builtinId="0"/>
    <cellStyle name="Normal 2" xfId="2"/>
    <cellStyle name="Normal 3" xfId="4"/>
    <cellStyle name="Porcentaje" xfId="1" builtinId="5"/>
  </cellStyles>
  <dxfs count="90">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s>
  <tableStyles count="0" defaultTableStyle="TableStyleMedium2" defaultPivotStyle="PivotStyleLight16"/>
  <colors>
    <mruColors>
      <color rgb="FF327EC4"/>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2</xdr:col>
      <xdr:colOff>105834</xdr:colOff>
      <xdr:row>21</xdr:row>
      <xdr:rowOff>102312</xdr:rowOff>
    </xdr:from>
    <xdr:to>
      <xdr:col>2</xdr:col>
      <xdr:colOff>3132667</xdr:colOff>
      <xdr:row>22</xdr:row>
      <xdr:rowOff>194734</xdr:rowOff>
    </xdr:to>
    <xdr:pic>
      <xdr:nvPicPr>
        <xdr:cNvPr id="2" name="Imagen 1">
          <a:extLst>
            <a:ext uri="{FF2B5EF4-FFF2-40B4-BE49-F238E27FC236}">
              <a16:creationId xmlns:a16="http://schemas.microsoft.com/office/drawing/2014/main" id="{B815CF9B-EF32-4F59-847C-738A0C3693DA}"/>
            </a:ext>
          </a:extLst>
        </xdr:cNvPr>
        <xdr:cNvPicPr>
          <a:picLocks noChangeAspect="1"/>
        </xdr:cNvPicPr>
      </xdr:nvPicPr>
      <xdr:blipFill rotWithShape="1">
        <a:blip xmlns:r="http://schemas.openxmlformats.org/officeDocument/2006/relationships" r:embed="rId1"/>
        <a:srcRect l="3476" t="87079" r="62580" b="9101"/>
        <a:stretch/>
      </xdr:blipFill>
      <xdr:spPr>
        <a:xfrm>
          <a:off x="303954" y="5725872"/>
          <a:ext cx="3026833" cy="275302"/>
        </a:xfrm>
        <a:prstGeom prst="rect">
          <a:avLst/>
        </a:prstGeom>
      </xdr:spPr>
    </xdr:pic>
    <xdr:clientData/>
  </xdr:twoCellAnchor>
  <xdr:twoCellAnchor>
    <xdr:from>
      <xdr:col>2</xdr:col>
      <xdr:colOff>163892</xdr:colOff>
      <xdr:row>8</xdr:row>
      <xdr:rowOff>125333</xdr:rowOff>
    </xdr:from>
    <xdr:to>
      <xdr:col>2</xdr:col>
      <xdr:colOff>1251858</xdr:colOff>
      <xdr:row>10</xdr:row>
      <xdr:rowOff>472925</xdr:rowOff>
    </xdr:to>
    <xdr:sp macro="" textlink="">
      <xdr:nvSpPr>
        <xdr:cNvPr id="3" name="Rectángulo redondeado 5">
          <a:extLst>
            <a:ext uri="{FF2B5EF4-FFF2-40B4-BE49-F238E27FC236}">
              <a16:creationId xmlns:a16="http://schemas.microsoft.com/office/drawing/2014/main" id="{C7E419C7-7768-41F1-A623-412C1B1E07AB}"/>
            </a:ext>
          </a:extLst>
        </xdr:cNvPr>
        <xdr:cNvSpPr/>
      </xdr:nvSpPr>
      <xdr:spPr>
        <a:xfrm>
          <a:off x="362012" y="2106533"/>
          <a:ext cx="1087966" cy="75907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la entidad y dependencia que reporta.</a:t>
          </a:r>
          <a:endParaRPr lang="es-CO" sz="1000">
            <a:latin typeface="Arial" panose="020B0604020202020204" pitchFamily="34" charset="0"/>
            <a:cs typeface="Arial" panose="020B0604020202020204" pitchFamily="34" charset="0"/>
          </a:endParaRPr>
        </a:p>
      </xdr:txBody>
    </xdr:sp>
    <xdr:clientData/>
  </xdr:twoCellAnchor>
  <xdr:twoCellAnchor>
    <xdr:from>
      <xdr:col>3</xdr:col>
      <xdr:colOff>2501295</xdr:colOff>
      <xdr:row>20</xdr:row>
      <xdr:rowOff>118328</xdr:rowOff>
    </xdr:from>
    <xdr:to>
      <xdr:col>3</xdr:col>
      <xdr:colOff>4524828</xdr:colOff>
      <xdr:row>22</xdr:row>
      <xdr:rowOff>381000</xdr:rowOff>
    </xdr:to>
    <xdr:sp macro="" textlink="">
      <xdr:nvSpPr>
        <xdr:cNvPr id="4" name="Rectángulo: esquinas redondeadas 2">
          <a:extLst>
            <a:ext uri="{FF2B5EF4-FFF2-40B4-BE49-F238E27FC236}">
              <a16:creationId xmlns:a16="http://schemas.microsoft.com/office/drawing/2014/main" id="{836C28CD-4430-456B-AAFE-79B925D935F7}"/>
            </a:ext>
          </a:extLst>
        </xdr:cNvPr>
        <xdr:cNvSpPr/>
      </xdr:nvSpPr>
      <xdr:spPr>
        <a:xfrm>
          <a:off x="7713375" y="5559008"/>
          <a:ext cx="2023533" cy="62843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3851124</xdr:colOff>
      <xdr:row>20</xdr:row>
      <xdr:rowOff>170694</xdr:rowOff>
    </xdr:from>
    <xdr:to>
      <xdr:col>3</xdr:col>
      <xdr:colOff>1090990</xdr:colOff>
      <xdr:row>22</xdr:row>
      <xdr:rowOff>370113</xdr:rowOff>
    </xdr:to>
    <xdr:sp macro="" textlink="">
      <xdr:nvSpPr>
        <xdr:cNvPr id="5" name="Rectángulo: esquinas redondeadas 7">
          <a:extLst>
            <a:ext uri="{FF2B5EF4-FFF2-40B4-BE49-F238E27FC236}">
              <a16:creationId xmlns:a16="http://schemas.microsoft.com/office/drawing/2014/main" id="{96DAEFA7-4631-4F7C-AA22-E7CBFA1A306F}"/>
            </a:ext>
          </a:extLst>
        </xdr:cNvPr>
        <xdr:cNvSpPr/>
      </xdr:nvSpPr>
      <xdr:spPr>
        <a:xfrm>
          <a:off x="4049244" y="5611374"/>
          <a:ext cx="2253826" cy="56517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673101</xdr:colOff>
      <xdr:row>21</xdr:row>
      <xdr:rowOff>122766</xdr:rowOff>
    </xdr:from>
    <xdr:to>
      <xdr:col>2</xdr:col>
      <xdr:colOff>1524001</xdr:colOff>
      <xdr:row>22</xdr:row>
      <xdr:rowOff>245533</xdr:rowOff>
    </xdr:to>
    <xdr:sp macro="" textlink="">
      <xdr:nvSpPr>
        <xdr:cNvPr id="6" name="Elipse 5">
          <a:extLst>
            <a:ext uri="{FF2B5EF4-FFF2-40B4-BE49-F238E27FC236}">
              <a16:creationId xmlns:a16="http://schemas.microsoft.com/office/drawing/2014/main" id="{90A506DA-50AB-450D-8177-9B8DE3627926}"/>
            </a:ext>
          </a:extLst>
        </xdr:cNvPr>
        <xdr:cNvSpPr/>
      </xdr:nvSpPr>
      <xdr:spPr>
        <a:xfrm>
          <a:off x="871221" y="5746326"/>
          <a:ext cx="850900" cy="30564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332014</xdr:colOff>
      <xdr:row>63</xdr:row>
      <xdr:rowOff>313549</xdr:rowOff>
    </xdr:from>
    <xdr:to>
      <xdr:col>2</xdr:col>
      <xdr:colOff>1898455</xdr:colOff>
      <xdr:row>64</xdr:row>
      <xdr:rowOff>544285</xdr:rowOff>
    </xdr:to>
    <xdr:sp macro="" textlink="">
      <xdr:nvSpPr>
        <xdr:cNvPr id="7" name="Rectángulo: esquinas redondeadas 4">
          <a:extLst>
            <a:ext uri="{FF2B5EF4-FFF2-40B4-BE49-F238E27FC236}">
              <a16:creationId xmlns:a16="http://schemas.microsoft.com/office/drawing/2014/main" id="{39CF0EC0-BEC6-4BDB-843B-28A0B8651F22}"/>
            </a:ext>
          </a:extLst>
        </xdr:cNvPr>
        <xdr:cNvSpPr/>
      </xdr:nvSpPr>
      <xdr:spPr>
        <a:xfrm>
          <a:off x="530134" y="28217989"/>
          <a:ext cx="1566441" cy="11146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Entidad y Dependencia</a:t>
          </a:r>
          <a:r>
            <a:rPr lang="es-CO" sz="1200" baseline="0">
              <a:latin typeface="Arial" panose="020B0604020202020204" pitchFamily="34" charset="0"/>
              <a:cs typeface="Arial" panose="020B0604020202020204" pitchFamily="34" charset="0"/>
            </a:rPr>
            <a:t> que reporta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2449286</xdr:colOff>
      <xdr:row>66</xdr:row>
      <xdr:rowOff>490406</xdr:rowOff>
    </xdr:from>
    <xdr:to>
      <xdr:col>3</xdr:col>
      <xdr:colOff>5595257</xdr:colOff>
      <xdr:row>66</xdr:row>
      <xdr:rowOff>707571</xdr:rowOff>
    </xdr:to>
    <xdr:sp macro="" textlink="">
      <xdr:nvSpPr>
        <xdr:cNvPr id="8" name="Rectángulo: esquinas redondeadas 8">
          <a:extLst>
            <a:ext uri="{FF2B5EF4-FFF2-40B4-BE49-F238E27FC236}">
              <a16:creationId xmlns:a16="http://schemas.microsoft.com/office/drawing/2014/main" id="{9BCF457F-488B-4DA6-880B-94206E7297D1}"/>
            </a:ext>
          </a:extLst>
        </xdr:cNvPr>
        <xdr:cNvSpPr/>
      </xdr:nvSpPr>
      <xdr:spPr>
        <a:xfrm>
          <a:off x="2647406" y="31046606"/>
          <a:ext cx="8159931" cy="21716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los</a:t>
          </a:r>
          <a:r>
            <a:rPr lang="es-CO" sz="1200" baseline="0">
              <a:latin typeface="Arial" panose="020B0604020202020204" pitchFamily="34" charset="0"/>
              <a:cs typeface="Arial" panose="020B0604020202020204" pitchFamily="34" charset="0"/>
            </a:rPr>
            <a:t> especios señalados- para evidenciar las inversiones realizadas por actividad  anualmente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285751</xdr:colOff>
      <xdr:row>64</xdr:row>
      <xdr:rowOff>696686</xdr:rowOff>
    </xdr:from>
    <xdr:to>
      <xdr:col>2</xdr:col>
      <xdr:colOff>1948543</xdr:colOff>
      <xdr:row>66</xdr:row>
      <xdr:rowOff>631372</xdr:rowOff>
    </xdr:to>
    <xdr:sp macro="" textlink="">
      <xdr:nvSpPr>
        <xdr:cNvPr id="9" name="Rectángulo: esquinas redondeadas 13">
          <a:extLst>
            <a:ext uri="{FF2B5EF4-FFF2-40B4-BE49-F238E27FC236}">
              <a16:creationId xmlns:a16="http://schemas.microsoft.com/office/drawing/2014/main" id="{1F9C3ED0-D9E2-4095-8EFA-4D3310474DA7}"/>
            </a:ext>
          </a:extLst>
        </xdr:cNvPr>
        <xdr:cNvSpPr/>
      </xdr:nvSpPr>
      <xdr:spPr>
        <a:xfrm>
          <a:off x="483871" y="29485046"/>
          <a:ext cx="1662792" cy="1702526"/>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latin typeface="Arial" panose="020B0604020202020204" pitchFamily="34" charset="0"/>
              <a:cs typeface="Arial" panose="020B0604020202020204" pitchFamily="34" charset="0"/>
            </a:rPr>
            <a:t>NOTA:</a:t>
          </a:r>
          <a:r>
            <a:rPr lang="es-CO" sz="1200" baseline="0">
              <a:latin typeface="Arial" panose="020B0604020202020204" pitchFamily="34" charset="0"/>
              <a:cs typeface="Arial" panose="020B0604020202020204" pitchFamily="34" charset="0"/>
            </a:rPr>
            <a:t> Se diligencia el  valor del contrato  y %, para OBTENER automaticamente  el valor del presupuesto asignado.</a:t>
          </a:r>
          <a:endParaRPr lang="es-CO" sz="1200">
            <a:latin typeface="Arial" panose="020B0604020202020204" pitchFamily="34" charset="0"/>
            <a:cs typeface="Arial" panose="020B0604020202020204" pitchFamily="34" charset="0"/>
          </a:endParaRPr>
        </a:p>
      </xdr:txBody>
    </xdr:sp>
    <xdr:clientData/>
  </xdr:twoCellAnchor>
  <xdr:twoCellAnchor editAs="oneCell">
    <xdr:from>
      <xdr:col>2</xdr:col>
      <xdr:colOff>292628</xdr:colOff>
      <xdr:row>2</xdr:row>
      <xdr:rowOff>24868</xdr:rowOff>
    </xdr:from>
    <xdr:to>
      <xdr:col>2</xdr:col>
      <xdr:colOff>936171</xdr:colOff>
      <xdr:row>2</xdr:row>
      <xdr:rowOff>728133</xdr:rowOff>
    </xdr:to>
    <xdr:pic>
      <xdr:nvPicPr>
        <xdr:cNvPr id="10" name="Imagen 9">
          <a:extLst>
            <a:ext uri="{FF2B5EF4-FFF2-40B4-BE49-F238E27FC236}">
              <a16:creationId xmlns:a16="http://schemas.microsoft.com/office/drawing/2014/main" id="{EC3E3DC4-D0A6-4419-BA6C-EB26E74709CB}"/>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0748" y="215368"/>
          <a:ext cx="643543" cy="703265"/>
        </a:xfrm>
        <a:prstGeom prst="rect">
          <a:avLst/>
        </a:prstGeom>
        <a:noFill/>
        <a:ln>
          <a:noFill/>
        </a:ln>
      </xdr:spPr>
    </xdr:pic>
    <xdr:clientData/>
  </xdr:twoCellAnchor>
  <xdr:oneCellAnchor>
    <xdr:from>
      <xdr:col>2</xdr:col>
      <xdr:colOff>1817914</xdr:colOff>
      <xdr:row>4</xdr:row>
      <xdr:rowOff>108857</xdr:rowOff>
    </xdr:from>
    <xdr:ext cx="8736719" cy="3875315"/>
    <xdr:pic>
      <xdr:nvPicPr>
        <xdr:cNvPr id="11" name="Imagen 10">
          <a:extLst>
            <a:ext uri="{FF2B5EF4-FFF2-40B4-BE49-F238E27FC236}">
              <a16:creationId xmlns:a16="http://schemas.microsoft.com/office/drawing/2014/main" id="{FE03A180-C6A8-475E-9474-3E4B5FF89F46}"/>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016034" y="1289957"/>
          <a:ext cx="8736719" cy="387531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1360714</xdr:colOff>
      <xdr:row>10</xdr:row>
      <xdr:rowOff>97972</xdr:rowOff>
    </xdr:from>
    <xdr:to>
      <xdr:col>2</xdr:col>
      <xdr:colOff>1806109</xdr:colOff>
      <xdr:row>10</xdr:row>
      <xdr:rowOff>97972</xdr:rowOff>
    </xdr:to>
    <xdr:cxnSp macro="">
      <xdr:nvCxnSpPr>
        <xdr:cNvPr id="12" name="Conector recto de flecha 11">
          <a:extLst>
            <a:ext uri="{FF2B5EF4-FFF2-40B4-BE49-F238E27FC236}">
              <a16:creationId xmlns:a16="http://schemas.microsoft.com/office/drawing/2014/main" id="{11245C7E-7388-46CA-8A51-DC2C00679249}"/>
            </a:ext>
          </a:extLst>
        </xdr:cNvPr>
        <xdr:cNvCxnSpPr/>
      </xdr:nvCxnSpPr>
      <xdr:spPr>
        <a:xfrm flipH="1">
          <a:off x="1558834" y="2490652"/>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4005943</xdr:colOff>
      <xdr:row>18</xdr:row>
      <xdr:rowOff>119745</xdr:rowOff>
    </xdr:from>
    <xdr:to>
      <xdr:col>3</xdr:col>
      <xdr:colOff>1045029</xdr:colOff>
      <xdr:row>20</xdr:row>
      <xdr:rowOff>97970</xdr:rowOff>
    </xdr:to>
    <xdr:sp macro="" textlink="">
      <xdr:nvSpPr>
        <xdr:cNvPr id="13" name="Abrir llave 12">
          <a:extLst>
            <a:ext uri="{FF2B5EF4-FFF2-40B4-BE49-F238E27FC236}">
              <a16:creationId xmlns:a16="http://schemas.microsoft.com/office/drawing/2014/main" id="{44CE2A13-1ADA-4FDC-807F-9BEE03A35AE8}"/>
            </a:ext>
          </a:extLst>
        </xdr:cNvPr>
        <xdr:cNvSpPr/>
      </xdr:nvSpPr>
      <xdr:spPr>
        <a:xfrm rot="16200000">
          <a:off x="5058593" y="4340135"/>
          <a:ext cx="343985" cy="2053046"/>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1522959</xdr:colOff>
      <xdr:row>18</xdr:row>
      <xdr:rowOff>121372</xdr:rowOff>
    </xdr:from>
    <xdr:to>
      <xdr:col>3</xdr:col>
      <xdr:colOff>5540828</xdr:colOff>
      <xdr:row>20</xdr:row>
      <xdr:rowOff>65311</xdr:rowOff>
    </xdr:to>
    <xdr:sp macro="" textlink="">
      <xdr:nvSpPr>
        <xdr:cNvPr id="14" name="Abrir llave 13">
          <a:extLst>
            <a:ext uri="{FF2B5EF4-FFF2-40B4-BE49-F238E27FC236}">
              <a16:creationId xmlns:a16="http://schemas.microsoft.com/office/drawing/2014/main" id="{0606A267-3EF9-4BC0-8EC6-E3E7E148FC41}"/>
            </a:ext>
          </a:extLst>
        </xdr:cNvPr>
        <xdr:cNvSpPr/>
      </xdr:nvSpPr>
      <xdr:spPr>
        <a:xfrm rot="16200000">
          <a:off x="8589124" y="3342207"/>
          <a:ext cx="309699" cy="401786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152400</xdr:colOff>
      <xdr:row>54</xdr:row>
      <xdr:rowOff>859969</xdr:rowOff>
    </xdr:from>
    <xdr:to>
      <xdr:col>3</xdr:col>
      <xdr:colOff>5529944</xdr:colOff>
      <xdr:row>58</xdr:row>
      <xdr:rowOff>620485</xdr:rowOff>
    </xdr:to>
    <xdr:pic>
      <xdr:nvPicPr>
        <xdr:cNvPr id="15" name="Imagen 14">
          <a:extLst>
            <a:ext uri="{FF2B5EF4-FFF2-40B4-BE49-F238E27FC236}">
              <a16:creationId xmlns:a16="http://schemas.microsoft.com/office/drawing/2014/main" id="{C4140B09-56CE-4240-8348-367FB6DC90A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50520" y="23537089"/>
          <a:ext cx="10391504" cy="3296196"/>
        </a:xfrm>
        <a:prstGeom prst="rect">
          <a:avLst/>
        </a:prstGeom>
        <a:ln w="3175">
          <a:solidFill>
            <a:schemeClr val="tx1"/>
          </a:solidFill>
        </a:ln>
      </xdr:spPr>
    </xdr:pic>
    <xdr:clientData/>
  </xdr:twoCellAnchor>
  <xdr:oneCellAnchor>
    <xdr:from>
      <xdr:col>2</xdr:col>
      <xdr:colOff>2373084</xdr:colOff>
      <xdr:row>63</xdr:row>
      <xdr:rowOff>163283</xdr:rowOff>
    </xdr:from>
    <xdr:ext cx="8167205" cy="2623459"/>
    <xdr:pic>
      <xdr:nvPicPr>
        <xdr:cNvPr id="16" name="Imagen 15">
          <a:extLst>
            <a:ext uri="{FF2B5EF4-FFF2-40B4-BE49-F238E27FC236}">
              <a16:creationId xmlns:a16="http://schemas.microsoft.com/office/drawing/2014/main" id="{49997C93-0A7D-4EDE-B8CA-4E7B2679D57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2571204" y="28067723"/>
          <a:ext cx="8167205" cy="2623459"/>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1926771</xdr:colOff>
      <xdr:row>64</xdr:row>
      <xdr:rowOff>359229</xdr:rowOff>
    </xdr:from>
    <xdr:to>
      <xdr:col>2</xdr:col>
      <xdr:colOff>2372166</xdr:colOff>
      <xdr:row>64</xdr:row>
      <xdr:rowOff>359229</xdr:rowOff>
    </xdr:to>
    <xdr:cxnSp macro="">
      <xdr:nvCxnSpPr>
        <xdr:cNvPr id="17" name="Conector recto de flecha 16">
          <a:extLst>
            <a:ext uri="{FF2B5EF4-FFF2-40B4-BE49-F238E27FC236}">
              <a16:creationId xmlns:a16="http://schemas.microsoft.com/office/drawing/2014/main" id="{045368FF-6E30-41EF-8338-2D9DF8AE6321}"/>
            </a:ext>
          </a:extLst>
        </xdr:cNvPr>
        <xdr:cNvCxnSpPr/>
      </xdr:nvCxnSpPr>
      <xdr:spPr>
        <a:xfrm flipH="1">
          <a:off x="2124891" y="29147589"/>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2405741</xdr:colOff>
      <xdr:row>66</xdr:row>
      <xdr:rowOff>159953</xdr:rowOff>
    </xdr:from>
    <xdr:to>
      <xdr:col>2</xdr:col>
      <xdr:colOff>3296476</xdr:colOff>
      <xdr:row>66</xdr:row>
      <xdr:rowOff>424542</xdr:rowOff>
    </xdr:to>
    <xdr:sp macro="" textlink="">
      <xdr:nvSpPr>
        <xdr:cNvPr id="18" name="Abrir llave 17">
          <a:extLst>
            <a:ext uri="{FF2B5EF4-FFF2-40B4-BE49-F238E27FC236}">
              <a16:creationId xmlns:a16="http://schemas.microsoft.com/office/drawing/2014/main" id="{F0A59469-72D6-40F1-8483-4C7C945FE42E}"/>
            </a:ext>
          </a:extLst>
        </xdr:cNvPr>
        <xdr:cNvSpPr/>
      </xdr:nvSpPr>
      <xdr:spPr>
        <a:xfrm rot="16200000">
          <a:off x="2916934" y="30403080"/>
          <a:ext cx="264589" cy="890735"/>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4299861</xdr:colOff>
      <xdr:row>66</xdr:row>
      <xdr:rowOff>152403</xdr:rowOff>
    </xdr:from>
    <xdr:to>
      <xdr:col>3</xdr:col>
      <xdr:colOff>52860</xdr:colOff>
      <xdr:row>66</xdr:row>
      <xdr:rowOff>424543</xdr:rowOff>
    </xdr:to>
    <xdr:sp macro="" textlink="">
      <xdr:nvSpPr>
        <xdr:cNvPr id="19" name="Abrir llave 18">
          <a:extLst>
            <a:ext uri="{FF2B5EF4-FFF2-40B4-BE49-F238E27FC236}">
              <a16:creationId xmlns:a16="http://schemas.microsoft.com/office/drawing/2014/main" id="{BB1ED994-7A70-4332-A568-FB57E7B71D83}"/>
            </a:ext>
          </a:extLst>
        </xdr:cNvPr>
        <xdr:cNvSpPr/>
      </xdr:nvSpPr>
      <xdr:spPr>
        <a:xfrm rot="16200000">
          <a:off x="4745391" y="30461193"/>
          <a:ext cx="272140" cy="76695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647755</xdr:colOff>
      <xdr:row>66</xdr:row>
      <xdr:rowOff>157445</xdr:rowOff>
    </xdr:from>
    <xdr:to>
      <xdr:col>3</xdr:col>
      <xdr:colOff>1330568</xdr:colOff>
      <xdr:row>66</xdr:row>
      <xdr:rowOff>400986</xdr:rowOff>
    </xdr:to>
    <xdr:sp macro="" textlink="">
      <xdr:nvSpPr>
        <xdr:cNvPr id="20" name="Abrir llave 19">
          <a:extLst>
            <a:ext uri="{FF2B5EF4-FFF2-40B4-BE49-F238E27FC236}">
              <a16:creationId xmlns:a16="http://schemas.microsoft.com/office/drawing/2014/main" id="{69639023-3CF1-49DE-A258-34F4E0B18918}"/>
            </a:ext>
          </a:extLst>
        </xdr:cNvPr>
        <xdr:cNvSpPr/>
      </xdr:nvSpPr>
      <xdr:spPr>
        <a:xfrm rot="16200000">
          <a:off x="6079471" y="30494009"/>
          <a:ext cx="243541"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2253343</xdr:colOff>
      <xdr:row>66</xdr:row>
      <xdr:rowOff>130629</xdr:rowOff>
    </xdr:from>
    <xdr:to>
      <xdr:col>3</xdr:col>
      <xdr:colOff>2253343</xdr:colOff>
      <xdr:row>66</xdr:row>
      <xdr:rowOff>424543</xdr:rowOff>
    </xdr:to>
    <xdr:cxnSp macro="">
      <xdr:nvCxnSpPr>
        <xdr:cNvPr id="21" name="Conector recto de flecha 20">
          <a:extLst>
            <a:ext uri="{FF2B5EF4-FFF2-40B4-BE49-F238E27FC236}">
              <a16:creationId xmlns:a16="http://schemas.microsoft.com/office/drawing/2014/main" id="{901EB16E-27EF-415B-9102-C4FAC1E7F782}"/>
            </a:ext>
          </a:extLst>
        </xdr:cNvPr>
        <xdr:cNvCxnSpPr/>
      </xdr:nvCxnSpPr>
      <xdr:spPr>
        <a:xfrm flipH="1">
          <a:off x="7465423"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3276601</xdr:colOff>
      <xdr:row>66</xdr:row>
      <xdr:rowOff>130629</xdr:rowOff>
    </xdr:from>
    <xdr:to>
      <xdr:col>3</xdr:col>
      <xdr:colOff>3276601</xdr:colOff>
      <xdr:row>66</xdr:row>
      <xdr:rowOff>424543</xdr:rowOff>
    </xdr:to>
    <xdr:cxnSp macro="">
      <xdr:nvCxnSpPr>
        <xdr:cNvPr id="22" name="Conector recto de flecha 21">
          <a:extLst>
            <a:ext uri="{FF2B5EF4-FFF2-40B4-BE49-F238E27FC236}">
              <a16:creationId xmlns:a16="http://schemas.microsoft.com/office/drawing/2014/main" id="{68DAFD51-6A23-4590-9CCB-30B7E726C644}"/>
            </a:ext>
          </a:extLst>
        </xdr:cNvPr>
        <xdr:cNvCxnSpPr/>
      </xdr:nvCxnSpPr>
      <xdr:spPr>
        <a:xfrm flipH="1">
          <a:off x="8488681"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5181601</xdr:colOff>
      <xdr:row>66</xdr:row>
      <xdr:rowOff>141514</xdr:rowOff>
    </xdr:from>
    <xdr:to>
      <xdr:col>3</xdr:col>
      <xdr:colOff>5181601</xdr:colOff>
      <xdr:row>66</xdr:row>
      <xdr:rowOff>435428</xdr:rowOff>
    </xdr:to>
    <xdr:cxnSp macro="">
      <xdr:nvCxnSpPr>
        <xdr:cNvPr id="23" name="Conector recto de flecha 22">
          <a:extLst>
            <a:ext uri="{FF2B5EF4-FFF2-40B4-BE49-F238E27FC236}">
              <a16:creationId xmlns:a16="http://schemas.microsoft.com/office/drawing/2014/main" id="{61ECC245-3B63-4172-8898-B123788C1E70}"/>
            </a:ext>
          </a:extLst>
        </xdr:cNvPr>
        <xdr:cNvCxnSpPr/>
      </xdr:nvCxnSpPr>
      <xdr:spPr>
        <a:xfrm flipH="1">
          <a:off x="10393681" y="30697714"/>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283029</xdr:colOff>
      <xdr:row>69</xdr:row>
      <xdr:rowOff>131164</xdr:rowOff>
    </xdr:from>
    <xdr:to>
      <xdr:col>3</xdr:col>
      <xdr:colOff>1898597</xdr:colOff>
      <xdr:row>69</xdr:row>
      <xdr:rowOff>393808</xdr:rowOff>
    </xdr:to>
    <xdr:pic>
      <xdr:nvPicPr>
        <xdr:cNvPr id="24" name="Imagen 23">
          <a:extLst>
            <a:ext uri="{FF2B5EF4-FFF2-40B4-BE49-F238E27FC236}">
              <a16:creationId xmlns:a16="http://schemas.microsoft.com/office/drawing/2014/main" id="{61661349-7980-4A17-AF16-782B56B45715}"/>
            </a:ext>
          </a:extLst>
        </xdr:cNvPr>
        <xdr:cNvPicPr>
          <a:picLocks noChangeAspect="1"/>
        </xdr:cNvPicPr>
      </xdr:nvPicPr>
      <xdr:blipFill rotWithShape="1">
        <a:blip xmlns:r="http://schemas.openxmlformats.org/officeDocument/2006/relationships" r:embed="rId6"/>
        <a:srcRect l="4319" t="87316" r="39399" b="9101"/>
        <a:stretch/>
      </xdr:blipFill>
      <xdr:spPr>
        <a:xfrm>
          <a:off x="481149" y="31937044"/>
          <a:ext cx="6629528" cy="262644"/>
        </a:xfrm>
        <a:prstGeom prst="rect">
          <a:avLst/>
        </a:prstGeom>
      </xdr:spPr>
    </xdr:pic>
    <xdr:clientData/>
  </xdr:twoCellAnchor>
  <xdr:twoCellAnchor>
    <xdr:from>
      <xdr:col>2</xdr:col>
      <xdr:colOff>1815995</xdr:colOff>
      <xdr:row>69</xdr:row>
      <xdr:rowOff>97972</xdr:rowOff>
    </xdr:from>
    <xdr:to>
      <xdr:col>3</xdr:col>
      <xdr:colOff>1388898</xdr:colOff>
      <xdr:row>69</xdr:row>
      <xdr:rowOff>465525</xdr:rowOff>
    </xdr:to>
    <xdr:sp macro="" textlink="">
      <xdr:nvSpPr>
        <xdr:cNvPr id="25" name="Elipse 24">
          <a:extLst>
            <a:ext uri="{FF2B5EF4-FFF2-40B4-BE49-F238E27FC236}">
              <a16:creationId xmlns:a16="http://schemas.microsoft.com/office/drawing/2014/main" id="{3A1CE3B1-1816-491D-B07E-BD63703E2895}"/>
            </a:ext>
          </a:extLst>
        </xdr:cNvPr>
        <xdr:cNvSpPr/>
      </xdr:nvSpPr>
      <xdr:spPr>
        <a:xfrm>
          <a:off x="2014115" y="31903852"/>
          <a:ext cx="4586863" cy="367553"/>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119745</xdr:colOff>
      <xdr:row>89</xdr:row>
      <xdr:rowOff>163288</xdr:rowOff>
    </xdr:from>
    <xdr:ext cx="10647966" cy="3243941"/>
    <xdr:pic>
      <xdr:nvPicPr>
        <xdr:cNvPr id="26" name="Imagen 25">
          <a:extLst>
            <a:ext uri="{FF2B5EF4-FFF2-40B4-BE49-F238E27FC236}">
              <a16:creationId xmlns:a16="http://schemas.microsoft.com/office/drawing/2014/main" id="{1CB2AED7-F3E9-42A2-8FA1-1660653A4E8A}"/>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17865" y="45875668"/>
          <a:ext cx="10647966" cy="3243941"/>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1731511</xdr:colOff>
      <xdr:row>2</xdr:row>
      <xdr:rowOff>91856</xdr:rowOff>
    </xdr:from>
    <xdr:to>
      <xdr:col>4</xdr:col>
      <xdr:colOff>805171</xdr:colOff>
      <xdr:row>2</xdr:row>
      <xdr:rowOff>1091980</xdr:rowOff>
    </xdr:to>
    <xdr:pic>
      <xdr:nvPicPr>
        <xdr:cNvPr id="3" name="Imagen 2">
          <a:extLst>
            <a:ext uri="{FF2B5EF4-FFF2-40B4-BE49-F238E27FC236}">
              <a16:creationId xmlns:a16="http://schemas.microsoft.com/office/drawing/2014/main" id="{50477C9B-A560-4BE9-9071-EF09A9F0B0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69949" y="472856"/>
          <a:ext cx="5598285"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1441695</xdr:colOff>
      <xdr:row>3</xdr:row>
      <xdr:rowOff>91275</xdr:rowOff>
    </xdr:from>
    <xdr:to>
      <xdr:col>4</xdr:col>
      <xdr:colOff>1539293</xdr:colOff>
      <xdr:row>3</xdr:row>
      <xdr:rowOff>1091399</xdr:rowOff>
    </xdr:to>
    <xdr:pic>
      <xdr:nvPicPr>
        <xdr:cNvPr id="3" name="Imagen 2">
          <a:extLst>
            <a:ext uri="{FF2B5EF4-FFF2-40B4-BE49-F238E27FC236}">
              <a16:creationId xmlns:a16="http://schemas.microsoft.com/office/drawing/2014/main" id="{DEE056D9-63B8-491F-8C7F-99BD21ABE2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97183" y="672068"/>
          <a:ext cx="5580281"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1116451</xdr:colOff>
      <xdr:row>3</xdr:row>
      <xdr:rowOff>44812</xdr:rowOff>
    </xdr:from>
    <xdr:to>
      <xdr:col>4</xdr:col>
      <xdr:colOff>1214049</xdr:colOff>
      <xdr:row>3</xdr:row>
      <xdr:rowOff>1044936</xdr:rowOff>
    </xdr:to>
    <xdr:pic>
      <xdr:nvPicPr>
        <xdr:cNvPr id="3" name="Imagen 2">
          <a:extLst>
            <a:ext uri="{FF2B5EF4-FFF2-40B4-BE49-F238E27FC236}">
              <a16:creationId xmlns:a16="http://schemas.microsoft.com/office/drawing/2014/main" id="{F903114F-4532-4E78-BBD4-8C7C699EC5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71939" y="625605"/>
          <a:ext cx="5580281"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1627548</xdr:colOff>
      <xdr:row>3</xdr:row>
      <xdr:rowOff>68044</xdr:rowOff>
    </xdr:from>
    <xdr:to>
      <xdr:col>4</xdr:col>
      <xdr:colOff>1725146</xdr:colOff>
      <xdr:row>3</xdr:row>
      <xdr:rowOff>1068168</xdr:rowOff>
    </xdr:to>
    <xdr:pic>
      <xdr:nvPicPr>
        <xdr:cNvPr id="3" name="Imagen 2">
          <a:extLst>
            <a:ext uri="{FF2B5EF4-FFF2-40B4-BE49-F238E27FC236}">
              <a16:creationId xmlns:a16="http://schemas.microsoft.com/office/drawing/2014/main" id="{E156A81F-3698-4D56-9E6C-E178BDD70B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183036" y="648837"/>
          <a:ext cx="5580281"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1627548</xdr:colOff>
      <xdr:row>3</xdr:row>
      <xdr:rowOff>68044</xdr:rowOff>
    </xdr:from>
    <xdr:to>
      <xdr:col>3</xdr:col>
      <xdr:colOff>1725146</xdr:colOff>
      <xdr:row>3</xdr:row>
      <xdr:rowOff>1068168</xdr:rowOff>
    </xdr:to>
    <xdr:pic>
      <xdr:nvPicPr>
        <xdr:cNvPr id="2" name="Imagen 1">
          <a:extLst>
            <a:ext uri="{FF2B5EF4-FFF2-40B4-BE49-F238E27FC236}">
              <a16:creationId xmlns:a16="http://schemas.microsoft.com/office/drawing/2014/main" id="{D0EC07A1-B0D9-4334-A9C5-CFEC7838E8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71688" y="624304"/>
          <a:ext cx="5751638"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1627548</xdr:colOff>
      <xdr:row>3</xdr:row>
      <xdr:rowOff>68044</xdr:rowOff>
    </xdr:from>
    <xdr:to>
      <xdr:col>3</xdr:col>
      <xdr:colOff>1725146</xdr:colOff>
      <xdr:row>3</xdr:row>
      <xdr:rowOff>1068168</xdr:rowOff>
    </xdr:to>
    <xdr:pic>
      <xdr:nvPicPr>
        <xdr:cNvPr id="2" name="Imagen 1">
          <a:extLst>
            <a:ext uri="{FF2B5EF4-FFF2-40B4-BE49-F238E27FC236}">
              <a16:creationId xmlns:a16="http://schemas.microsoft.com/office/drawing/2014/main" id="{08553EB7-D396-44DD-8AEE-7265FA35E8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18348" y="624304"/>
          <a:ext cx="5751638"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01"/>
  <sheetViews>
    <sheetView zoomScale="70" zoomScaleNormal="70" workbookViewId="0">
      <selection activeCell="F12" sqref="F12"/>
    </sheetView>
  </sheetViews>
  <sheetFormatPr baseColWidth="10" defaultColWidth="10.81640625" defaultRowHeight="14.5"/>
  <cols>
    <col min="1" max="2" width="1.453125" style="45" customWidth="1"/>
    <col min="3" max="3" width="73.1796875" style="45" customWidth="1"/>
    <col min="4" max="4" width="85.81640625" style="45" customWidth="1"/>
    <col min="5" max="5" width="1.453125" style="45" customWidth="1"/>
    <col min="6" max="16384" width="10.81640625" style="45"/>
  </cols>
  <sheetData>
    <row r="1" spans="2:5" ht="7.5" customHeight="1" thickBot="1"/>
    <row r="2" spans="2:5" ht="8.15" customHeight="1" thickTop="1">
      <c r="B2" s="46"/>
      <c r="C2" s="47"/>
      <c r="D2" s="47"/>
      <c r="E2" s="48"/>
    </row>
    <row r="3" spans="2:5" ht="63.75" customHeight="1">
      <c r="B3" s="49"/>
      <c r="C3" s="100" t="s">
        <v>51</v>
      </c>
      <c r="D3" s="101"/>
      <c r="E3" s="50"/>
    </row>
    <row r="4" spans="2:5">
      <c r="B4" s="49"/>
      <c r="C4" s="98"/>
      <c r="D4" s="98"/>
      <c r="E4" s="50"/>
    </row>
    <row r="5" spans="2:5">
      <c r="B5" s="49"/>
      <c r="C5" s="98"/>
      <c r="D5" s="98"/>
      <c r="E5" s="50"/>
    </row>
    <row r="6" spans="2:5">
      <c r="B6" s="49"/>
      <c r="C6" s="98"/>
      <c r="D6" s="98"/>
      <c r="E6" s="50"/>
    </row>
    <row r="7" spans="2:5">
      <c r="B7" s="49"/>
      <c r="C7" s="98"/>
      <c r="D7" s="98"/>
      <c r="E7" s="50"/>
    </row>
    <row r="8" spans="2:5" ht="20.149999999999999" customHeight="1">
      <c r="B8" s="49"/>
      <c r="C8" s="98"/>
      <c r="D8" s="98"/>
      <c r="E8" s="50"/>
    </row>
    <row r="9" spans="2:5" ht="18" customHeight="1">
      <c r="B9" s="49"/>
      <c r="C9" s="98"/>
      <c r="D9" s="98"/>
      <c r="E9" s="50"/>
    </row>
    <row r="10" spans="2:5">
      <c r="B10" s="49"/>
      <c r="C10" s="98"/>
      <c r="D10" s="98"/>
      <c r="E10" s="50"/>
    </row>
    <row r="11" spans="2:5" ht="108" customHeight="1">
      <c r="B11" s="49"/>
      <c r="C11" s="98"/>
      <c r="D11" s="98"/>
      <c r="E11" s="50"/>
    </row>
    <row r="12" spans="2:5">
      <c r="B12" s="49"/>
      <c r="C12" s="98"/>
      <c r="D12" s="98"/>
      <c r="E12" s="50"/>
    </row>
    <row r="13" spans="2:5">
      <c r="B13" s="49"/>
      <c r="C13" s="98"/>
      <c r="D13" s="98"/>
      <c r="E13" s="50"/>
    </row>
    <row r="14" spans="2:5" ht="17.149999999999999" customHeight="1">
      <c r="B14" s="49"/>
      <c r="C14" s="98"/>
      <c r="D14" s="98"/>
      <c r="E14" s="50"/>
    </row>
    <row r="15" spans="2:5">
      <c r="B15" s="49"/>
      <c r="C15" s="98"/>
      <c r="D15" s="98"/>
      <c r="E15" s="50"/>
    </row>
    <row r="16" spans="2:5">
      <c r="B16" s="49"/>
      <c r="C16" s="98"/>
      <c r="D16" s="98"/>
      <c r="E16" s="50"/>
    </row>
    <row r="17" spans="2:6">
      <c r="B17" s="49"/>
      <c r="C17" s="98"/>
      <c r="D17" s="98"/>
      <c r="E17" s="50"/>
    </row>
    <row r="18" spans="2:6">
      <c r="B18" s="49"/>
      <c r="C18" s="98"/>
      <c r="D18" s="98"/>
      <c r="E18" s="50"/>
    </row>
    <row r="19" spans="2:6">
      <c r="B19" s="49"/>
      <c r="C19" s="98"/>
      <c r="D19" s="98"/>
      <c r="E19" s="50"/>
    </row>
    <row r="20" spans="2:6">
      <c r="B20" s="49"/>
      <c r="C20" s="98"/>
      <c r="D20" s="98"/>
      <c r="E20" s="50"/>
    </row>
    <row r="21" spans="2:6">
      <c r="B21" s="49"/>
      <c r="C21" s="98"/>
      <c r="D21" s="98"/>
      <c r="E21" s="50"/>
    </row>
    <row r="22" spans="2:6">
      <c r="B22" s="49"/>
      <c r="C22" s="98"/>
      <c r="D22" s="98"/>
      <c r="E22" s="50"/>
    </row>
    <row r="23" spans="2:6" ht="35.15" customHeight="1">
      <c r="B23" s="49"/>
      <c r="C23" s="98"/>
      <c r="D23" s="98"/>
      <c r="E23" s="50"/>
    </row>
    <row r="24" spans="2:6" ht="17.149999999999999" customHeight="1">
      <c r="B24" s="49"/>
      <c r="C24" s="99" t="s">
        <v>52</v>
      </c>
      <c r="D24" s="99"/>
      <c r="E24" s="50"/>
    </row>
    <row r="25" spans="2:6" ht="18.5">
      <c r="B25" s="49"/>
      <c r="C25" s="51" t="s">
        <v>53</v>
      </c>
      <c r="D25" s="52" t="s">
        <v>54</v>
      </c>
      <c r="E25" s="53"/>
      <c r="F25" s="54"/>
    </row>
    <row r="26" spans="2:6" ht="18.5">
      <c r="B26" s="49"/>
      <c r="C26" s="55" t="s">
        <v>55</v>
      </c>
      <c r="D26" s="52" t="s">
        <v>56</v>
      </c>
      <c r="E26" s="53"/>
      <c r="F26" s="54"/>
    </row>
    <row r="27" spans="2:6" ht="55.5">
      <c r="B27" s="49"/>
      <c r="C27" s="55" t="s">
        <v>57</v>
      </c>
      <c r="D27" s="52" t="s">
        <v>58</v>
      </c>
      <c r="E27" s="53"/>
      <c r="F27" s="54"/>
    </row>
    <row r="28" spans="2:6" ht="38.5" customHeight="1">
      <c r="B28" s="49"/>
      <c r="C28" s="55" t="s">
        <v>59</v>
      </c>
      <c r="D28" s="52" t="s">
        <v>60</v>
      </c>
      <c r="E28" s="53"/>
      <c r="F28" s="56"/>
    </row>
    <row r="29" spans="2:6" ht="74">
      <c r="B29" s="49"/>
      <c r="C29" s="51" t="s">
        <v>61</v>
      </c>
      <c r="D29" s="52" t="s">
        <v>62</v>
      </c>
      <c r="E29" s="53"/>
      <c r="F29" s="56"/>
    </row>
    <row r="30" spans="2:6" ht="78.650000000000006" customHeight="1">
      <c r="B30" s="49"/>
      <c r="C30" s="51" t="s">
        <v>63</v>
      </c>
      <c r="D30" s="52" t="s">
        <v>64</v>
      </c>
      <c r="E30" s="53"/>
      <c r="F30" s="56"/>
    </row>
    <row r="31" spans="2:6" ht="24" customHeight="1">
      <c r="B31" s="49"/>
      <c r="C31" s="51" t="s">
        <v>65</v>
      </c>
      <c r="D31" s="52" t="s">
        <v>66</v>
      </c>
      <c r="E31" s="53"/>
      <c r="F31" s="56"/>
    </row>
    <row r="32" spans="2:6" ht="78" customHeight="1">
      <c r="B32" s="49"/>
      <c r="C32" s="55" t="s">
        <v>67</v>
      </c>
      <c r="D32" s="52" t="s">
        <v>68</v>
      </c>
      <c r="E32" s="53"/>
      <c r="F32" s="56"/>
    </row>
    <row r="33" spans="2:6" ht="37">
      <c r="B33" s="49"/>
      <c r="C33" s="55" t="s">
        <v>69</v>
      </c>
      <c r="D33" s="52" t="s">
        <v>70</v>
      </c>
      <c r="E33" s="53"/>
      <c r="F33" s="54"/>
    </row>
    <row r="34" spans="2:6" ht="18.5">
      <c r="B34" s="49"/>
      <c r="C34" s="55" t="s">
        <v>71</v>
      </c>
      <c r="D34" s="52" t="s">
        <v>72</v>
      </c>
      <c r="E34" s="53"/>
      <c r="F34" s="56"/>
    </row>
    <row r="35" spans="2:6" ht="37">
      <c r="B35" s="49"/>
      <c r="C35" s="55" t="s">
        <v>73</v>
      </c>
      <c r="D35" s="52" t="s">
        <v>74</v>
      </c>
      <c r="E35" s="53"/>
      <c r="F35" s="56"/>
    </row>
    <row r="36" spans="2:6" ht="63" customHeight="1">
      <c r="B36" s="49"/>
      <c r="C36" s="55" t="s">
        <v>75</v>
      </c>
      <c r="D36" s="57" t="s">
        <v>76</v>
      </c>
      <c r="E36" s="53"/>
      <c r="F36" s="56"/>
    </row>
    <row r="37" spans="2:6" ht="55.5">
      <c r="B37" s="49"/>
      <c r="C37" s="55" t="s">
        <v>77</v>
      </c>
      <c r="D37" s="57" t="s">
        <v>78</v>
      </c>
      <c r="E37" s="53"/>
      <c r="F37" s="56"/>
    </row>
    <row r="38" spans="2:6" ht="84.65" customHeight="1">
      <c r="B38" s="49"/>
      <c r="C38" s="55" t="s">
        <v>79</v>
      </c>
      <c r="D38" s="58" t="s">
        <v>80</v>
      </c>
      <c r="E38" s="53"/>
      <c r="F38" s="56"/>
    </row>
    <row r="39" spans="2:6" ht="74">
      <c r="B39" s="49"/>
      <c r="C39" s="55" t="s">
        <v>81</v>
      </c>
      <c r="D39" s="52" t="s">
        <v>82</v>
      </c>
      <c r="E39" s="53"/>
      <c r="F39" s="56"/>
    </row>
    <row r="40" spans="2:6" ht="74">
      <c r="B40" s="49"/>
      <c r="C40" s="55" t="s">
        <v>83</v>
      </c>
      <c r="D40" s="52" t="s">
        <v>84</v>
      </c>
      <c r="E40" s="53"/>
      <c r="F40" s="54"/>
    </row>
    <row r="41" spans="2:6" ht="136.15" customHeight="1">
      <c r="B41" s="49"/>
      <c r="C41" s="55" t="s">
        <v>85</v>
      </c>
      <c r="D41" s="52" t="s">
        <v>86</v>
      </c>
      <c r="E41" s="53"/>
      <c r="F41" s="54"/>
    </row>
    <row r="42" spans="2:6" ht="54.65" customHeight="1">
      <c r="B42" s="49"/>
      <c r="C42" s="102" t="s">
        <v>87</v>
      </c>
      <c r="D42" s="59" t="s">
        <v>88</v>
      </c>
      <c r="E42" s="53"/>
      <c r="F42" s="54"/>
    </row>
    <row r="43" spans="2:6" ht="55.9" customHeight="1">
      <c r="B43" s="49"/>
      <c r="C43" s="103"/>
      <c r="D43" s="59" t="s">
        <v>89</v>
      </c>
      <c r="E43" s="53"/>
      <c r="F43" s="54"/>
    </row>
    <row r="44" spans="2:6" ht="14.5" customHeight="1">
      <c r="B44" s="49"/>
      <c r="C44" s="104" t="s">
        <v>90</v>
      </c>
      <c r="D44" s="105"/>
      <c r="E44" s="50"/>
    </row>
    <row r="45" spans="2:6">
      <c r="B45" s="49"/>
      <c r="C45" s="105"/>
      <c r="D45" s="105"/>
      <c r="E45" s="50"/>
    </row>
    <row r="46" spans="2:6">
      <c r="B46" s="49"/>
      <c r="C46" s="105"/>
      <c r="D46" s="105"/>
      <c r="E46" s="50"/>
    </row>
    <row r="47" spans="2:6">
      <c r="B47" s="49"/>
      <c r="C47" s="105"/>
      <c r="D47" s="105"/>
      <c r="E47" s="50"/>
    </row>
    <row r="48" spans="2:6">
      <c r="B48" s="49"/>
      <c r="C48" s="105"/>
      <c r="D48" s="105"/>
      <c r="E48" s="50"/>
    </row>
    <row r="49" spans="2:5">
      <c r="B49" s="49"/>
      <c r="C49" s="105"/>
      <c r="D49" s="105"/>
      <c r="E49" s="50"/>
    </row>
    <row r="50" spans="2:5">
      <c r="B50" s="49"/>
      <c r="C50" s="105"/>
      <c r="D50" s="105"/>
      <c r="E50" s="50"/>
    </row>
    <row r="51" spans="2:5">
      <c r="B51" s="49"/>
      <c r="C51" s="105"/>
      <c r="D51" s="105"/>
      <c r="E51" s="50"/>
    </row>
    <row r="52" spans="2:5">
      <c r="B52" s="49"/>
      <c r="C52" s="105"/>
      <c r="D52" s="105"/>
      <c r="E52" s="50"/>
    </row>
    <row r="53" spans="2:5">
      <c r="B53" s="49"/>
      <c r="C53" s="105"/>
      <c r="D53" s="105"/>
      <c r="E53" s="50"/>
    </row>
    <row r="54" spans="2:5" ht="70" customHeight="1">
      <c r="B54" s="49"/>
      <c r="C54" s="105"/>
      <c r="D54" s="105"/>
      <c r="E54" s="50"/>
    </row>
    <row r="55" spans="2:5" ht="70" customHeight="1">
      <c r="B55" s="49"/>
      <c r="C55" s="105"/>
      <c r="D55" s="105"/>
      <c r="E55" s="50"/>
    </row>
    <row r="56" spans="2:5" ht="70" customHeight="1">
      <c r="B56" s="49"/>
      <c r="C56" s="105"/>
      <c r="D56" s="105"/>
      <c r="E56" s="50"/>
    </row>
    <row r="57" spans="2:5" ht="70" customHeight="1">
      <c r="B57" s="49"/>
      <c r="C57" s="105"/>
      <c r="D57" s="105"/>
      <c r="E57" s="50"/>
    </row>
    <row r="58" spans="2:5" ht="70" customHeight="1">
      <c r="B58" s="49"/>
      <c r="C58" s="105"/>
      <c r="D58" s="105"/>
      <c r="E58" s="50"/>
    </row>
    <row r="59" spans="2:5" ht="70" customHeight="1">
      <c r="B59" s="49"/>
      <c r="C59" s="105"/>
      <c r="D59" s="105"/>
      <c r="E59" s="50"/>
    </row>
    <row r="60" spans="2:5">
      <c r="B60" s="49"/>
      <c r="C60" s="105"/>
      <c r="D60" s="105"/>
      <c r="E60" s="50"/>
    </row>
    <row r="61" spans="2:5">
      <c r="B61" s="49"/>
      <c r="C61" s="105"/>
      <c r="D61" s="105"/>
      <c r="E61" s="50"/>
    </row>
    <row r="62" spans="2:5" ht="20">
      <c r="B62" s="49"/>
      <c r="C62" s="99" t="s">
        <v>91</v>
      </c>
      <c r="D62" s="99"/>
      <c r="E62" s="50"/>
    </row>
    <row r="63" spans="2:5">
      <c r="B63" s="49"/>
      <c r="C63" s="89"/>
      <c r="D63" s="90"/>
      <c r="E63" s="50"/>
    </row>
    <row r="64" spans="2:5" ht="70" customHeight="1">
      <c r="B64" s="49"/>
      <c r="C64" s="91"/>
      <c r="D64" s="92"/>
      <c r="E64" s="50"/>
    </row>
    <row r="65" spans="2:5" ht="70" customHeight="1">
      <c r="B65" s="49"/>
      <c r="C65" s="91"/>
      <c r="D65" s="92"/>
      <c r="E65" s="50"/>
    </row>
    <row r="66" spans="2:5" ht="70" customHeight="1">
      <c r="B66" s="49"/>
      <c r="C66" s="91"/>
      <c r="D66" s="92"/>
      <c r="E66" s="50"/>
    </row>
    <row r="67" spans="2:5" ht="70" customHeight="1">
      <c r="B67" s="49"/>
      <c r="C67" s="91"/>
      <c r="D67" s="92"/>
      <c r="E67" s="50"/>
    </row>
    <row r="68" spans="2:5">
      <c r="B68" s="49"/>
      <c r="C68" s="91"/>
      <c r="D68" s="92"/>
      <c r="E68" s="50"/>
    </row>
    <row r="69" spans="2:5">
      <c r="B69" s="49"/>
      <c r="C69" s="91"/>
      <c r="D69" s="92"/>
      <c r="E69" s="50"/>
    </row>
    <row r="70" spans="2:5" ht="48.65" customHeight="1">
      <c r="B70" s="49"/>
      <c r="C70" s="91"/>
      <c r="D70" s="92"/>
      <c r="E70" s="50"/>
    </row>
    <row r="71" spans="2:5" ht="20">
      <c r="B71" s="49"/>
      <c r="C71" s="93" t="s">
        <v>92</v>
      </c>
      <c r="D71" s="93"/>
      <c r="E71" s="50"/>
    </row>
    <row r="72" spans="2:5" ht="73">
      <c r="B72" s="49"/>
      <c r="C72" s="55" t="s">
        <v>93</v>
      </c>
      <c r="D72" s="60" t="s">
        <v>94</v>
      </c>
      <c r="E72" s="53"/>
    </row>
    <row r="73" spans="2:5" ht="63" customHeight="1">
      <c r="B73" s="49"/>
      <c r="C73" s="61" t="s">
        <v>95</v>
      </c>
      <c r="D73" s="60" t="s">
        <v>96</v>
      </c>
      <c r="E73" s="53"/>
    </row>
    <row r="74" spans="2:5" ht="38.5" customHeight="1">
      <c r="B74" s="49"/>
      <c r="C74" s="61" t="s">
        <v>97</v>
      </c>
      <c r="D74" s="60" t="s">
        <v>98</v>
      </c>
      <c r="E74" s="53"/>
    </row>
    <row r="75" spans="2:5" ht="28.15" customHeight="1">
      <c r="B75" s="49"/>
      <c r="C75" s="61" t="s">
        <v>99</v>
      </c>
      <c r="D75" s="60" t="s">
        <v>100</v>
      </c>
      <c r="E75" s="53"/>
    </row>
    <row r="76" spans="2:5" ht="44.5" customHeight="1">
      <c r="B76" s="49"/>
      <c r="C76" s="61" t="s">
        <v>101</v>
      </c>
      <c r="D76" s="60" t="s">
        <v>102</v>
      </c>
      <c r="E76" s="53"/>
    </row>
    <row r="77" spans="2:5" ht="37">
      <c r="B77" s="49"/>
      <c r="C77" s="61" t="s">
        <v>103</v>
      </c>
      <c r="D77" s="60" t="s">
        <v>104</v>
      </c>
      <c r="E77" s="53"/>
    </row>
    <row r="78" spans="2:5" ht="43.9" customHeight="1">
      <c r="B78" s="49"/>
      <c r="C78" s="62" t="s">
        <v>105</v>
      </c>
      <c r="D78" s="60" t="s">
        <v>106</v>
      </c>
      <c r="E78" s="53"/>
    </row>
    <row r="79" spans="2:5" ht="37">
      <c r="B79" s="49"/>
      <c r="C79" s="61" t="s">
        <v>107</v>
      </c>
      <c r="D79" s="60" t="s">
        <v>108</v>
      </c>
      <c r="E79" s="53"/>
    </row>
    <row r="80" spans="2:5" ht="37">
      <c r="B80" s="49"/>
      <c r="C80" s="61" t="s">
        <v>109</v>
      </c>
      <c r="D80" s="60" t="s">
        <v>110</v>
      </c>
      <c r="E80" s="53"/>
    </row>
    <row r="81" spans="2:5" ht="37">
      <c r="B81" s="49"/>
      <c r="C81" s="61" t="s">
        <v>111</v>
      </c>
      <c r="D81" s="60" t="s">
        <v>112</v>
      </c>
      <c r="E81" s="53"/>
    </row>
    <row r="82" spans="2:5" ht="18.5">
      <c r="B82" s="49"/>
      <c r="C82" s="61" t="s">
        <v>113</v>
      </c>
      <c r="D82" s="60" t="s">
        <v>114</v>
      </c>
      <c r="E82" s="53"/>
    </row>
    <row r="83" spans="2:5" ht="37">
      <c r="B83" s="49"/>
      <c r="C83" s="61" t="s">
        <v>115</v>
      </c>
      <c r="D83" s="60" t="s">
        <v>116</v>
      </c>
      <c r="E83" s="53"/>
    </row>
    <row r="84" spans="2:5" ht="39.65" customHeight="1">
      <c r="B84" s="49"/>
      <c r="C84" s="61" t="s">
        <v>117</v>
      </c>
      <c r="D84" s="60" t="s">
        <v>118</v>
      </c>
      <c r="E84" s="53"/>
    </row>
    <row r="85" spans="2:5" ht="81.650000000000006" customHeight="1">
      <c r="B85" s="49"/>
      <c r="C85" s="61" t="s">
        <v>119</v>
      </c>
      <c r="D85" s="60" t="s">
        <v>120</v>
      </c>
      <c r="E85" s="53"/>
    </row>
    <row r="86" spans="2:5" ht="109.9" customHeight="1">
      <c r="B86" s="49"/>
      <c r="C86" s="61" t="s">
        <v>85</v>
      </c>
      <c r="D86" s="63" t="s">
        <v>121</v>
      </c>
      <c r="E86" s="53"/>
    </row>
    <row r="87" spans="2:5" ht="66" customHeight="1">
      <c r="B87" s="49"/>
      <c r="C87" s="94" t="s">
        <v>122</v>
      </c>
      <c r="D87" s="64" t="s">
        <v>88</v>
      </c>
      <c r="E87" s="53"/>
    </row>
    <row r="88" spans="2:5" ht="54.65" customHeight="1">
      <c r="B88" s="49"/>
      <c r="C88" s="95"/>
      <c r="D88" s="65" t="s">
        <v>123</v>
      </c>
      <c r="E88" s="53"/>
    </row>
    <row r="89" spans="2:5" ht="187.5" customHeight="1">
      <c r="B89" s="49"/>
      <c r="C89" s="96" t="s">
        <v>124</v>
      </c>
      <c r="D89" s="97"/>
      <c r="E89" s="50"/>
    </row>
    <row r="90" spans="2:5" ht="70" customHeight="1">
      <c r="B90" s="49"/>
      <c r="C90" s="98"/>
      <c r="D90" s="98"/>
      <c r="E90" s="50"/>
    </row>
    <row r="91" spans="2:5" ht="70" customHeight="1">
      <c r="B91" s="49"/>
      <c r="C91" s="98"/>
      <c r="D91" s="98"/>
      <c r="E91" s="50"/>
    </row>
    <row r="92" spans="2:5" ht="70" customHeight="1">
      <c r="B92" s="49"/>
      <c r="C92" s="98"/>
      <c r="D92" s="98"/>
      <c r="E92" s="50"/>
    </row>
    <row r="93" spans="2:5" ht="70" customHeight="1">
      <c r="B93" s="49"/>
      <c r="C93" s="98"/>
      <c r="D93" s="98"/>
      <c r="E93" s="50"/>
    </row>
    <row r="94" spans="2:5">
      <c r="B94" s="49"/>
      <c r="C94" s="98"/>
      <c r="D94" s="98"/>
      <c r="E94" s="50"/>
    </row>
    <row r="95" spans="2:5" ht="8.15" customHeight="1" thickBot="1">
      <c r="B95" s="66"/>
      <c r="C95" s="67"/>
      <c r="D95" s="67"/>
      <c r="E95" s="68"/>
    </row>
    <row r="96" spans="2:5" ht="15" thickTop="1"/>
    <row r="97" spans="3:3" hidden="1"/>
    <row r="98" spans="3:3" hidden="1">
      <c r="C98" s="45" t="s">
        <v>125</v>
      </c>
    </row>
    <row r="99" spans="3:3" hidden="1">
      <c r="C99" s="45" t="s">
        <v>126</v>
      </c>
    </row>
    <row r="100" spans="3:3" hidden="1">
      <c r="C100" s="45" t="s">
        <v>127</v>
      </c>
    </row>
    <row r="101" spans="3:3" hidden="1"/>
  </sheetData>
  <mergeCells count="11">
    <mergeCell ref="C62:D62"/>
    <mergeCell ref="C3:D3"/>
    <mergeCell ref="C4:D23"/>
    <mergeCell ref="C24:D24"/>
    <mergeCell ref="C42:C43"/>
    <mergeCell ref="C44:D61"/>
    <mergeCell ref="C63:D70"/>
    <mergeCell ref="C71:D71"/>
    <mergeCell ref="C87:C88"/>
    <mergeCell ref="C89:D89"/>
    <mergeCell ref="C90:D94"/>
  </mergeCells>
  <hyperlinks>
    <hyperlink ref="C28" location="Actividades!E7" display="Año Programado"/>
    <hyperlink ref="C30" location="Actividades!H7" display="% a ejecutar"/>
    <hyperlink ref="C31" location="Actividades!I7" display="% ejecutado"/>
    <hyperlink ref="C32" location="Actividades!J7" display="Ejecución"/>
    <hyperlink ref="C34" location="Actividades!L7" display="Municipio "/>
    <hyperlink ref="C35" location="Actividades!M7" display="Vereda"/>
    <hyperlink ref="C36" location="Actividades!N7" display="Coordenadas x"/>
    <hyperlink ref="C37" location="Actividades!O7" display="Coordenadas y"/>
    <hyperlink ref="C39" location="Actividades!Q6" display="Evidencias"/>
    <hyperlink ref="C40" location="Actividades!Q7" display="Observaciones"/>
    <hyperlink ref="C27" location="Actividades!D7" display="Actividad "/>
    <hyperlink ref="C33" location="Actividades!K7" display="Subcuenca"/>
    <hyperlink ref="C25" location="Actividades!B7" display="Meta"/>
    <hyperlink ref="C74" location="'Presupuesto año 1'!D8" display="Actividades "/>
    <hyperlink ref="C86" location="'Presupuesto año 1'!P8" display="Observaciones "/>
    <hyperlink ref="C85" location="'Presupuesto año 1'!O8" display="% de ejecución"/>
    <hyperlink ref="C84" location="'Presupuesto año 1'!N8" display="Vigencia de los pagos"/>
    <hyperlink ref="C83" location="'Presupuesto año 1'!M8" display="Pagos realizados (Ejecutado)"/>
    <hyperlink ref="C82" location="'Presupuesto año 1'!L8" display="Total asigando"/>
    <hyperlink ref="C81" location="'Presupuesto año 1'!K8" display="Valor no ejecutado"/>
    <hyperlink ref="C78" location="'Presupuesto año 1'!H8" display="Presupuesto adicional"/>
    <hyperlink ref="C77" location="'Presupuesto año 1'!G8" display="Presupuesto asignado"/>
    <hyperlink ref="C76" location="'Presupuesto año 1'!F8" display="% del contrato en la actividad"/>
    <hyperlink ref="C75" location="'Presupuesto año 1'!E8" display="Valor total del contrato "/>
    <hyperlink ref="C72" location="'Presupuesto año 1'!B8" display="N° Contrato - Convenio"/>
    <hyperlink ref="C26" location="Actividades!C7" display="Submeta"/>
    <hyperlink ref="C29" location="Actividades!F7" display="Año Ejecutado"/>
    <hyperlink ref="C41" location="Actividades!S6" display="Observaciones"/>
    <hyperlink ref="C26:C27" location="Actividades!C7" display="Submeta"/>
    <hyperlink ref="C73" location="'Presupuesto año 1'!C8" display="Vigencia "/>
    <hyperlink ref="C79" location="'Presupuesto año 1'!I8" display="% del presupuesto adicional en la actividad"/>
    <hyperlink ref="C80" location="'Presupuesto año 1'!J8" display="Presupuesto respecto al % adicional"/>
    <hyperlink ref="C38" location="Actividades!P6" display="Orgiden de Coordenadas"/>
  </hyperlinks>
  <pageMargins left="0.70866141732283472" right="0.70866141732283472" top="0.74803149606299213" bottom="0.74803149606299213" header="0.31496062992125984" footer="0.31496062992125984"/>
  <pageSetup paperSize="9" orientation="portrait" horizontalDpi="0" verticalDpi="0" r:id="rId1"/>
  <headerFooter>
    <oddFooter>&amp;LOOA-PR-01-FR-02 VERSION 1 31-08-2022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2"/>
  <sheetViews>
    <sheetView showGridLines="0" zoomScale="30" zoomScaleNormal="30" workbookViewId="0">
      <pane xSplit="5" ySplit="7" topLeftCell="F11" activePane="bottomRight" state="frozen"/>
      <selection pane="topRight" activeCell="F1" sqref="F1"/>
      <selection pane="bottomLeft" activeCell="A8" sqref="A8"/>
      <selection pane="bottomRight" activeCell="E6" sqref="E6:H6"/>
    </sheetView>
  </sheetViews>
  <sheetFormatPr baseColWidth="10" defaultColWidth="10.7265625" defaultRowHeight="14.5"/>
  <cols>
    <col min="1" max="1" width="1.453125" customWidth="1"/>
    <col min="2" max="3" width="29.54296875" customWidth="1"/>
    <col min="4" max="4" width="68.26953125" customWidth="1"/>
    <col min="5" max="5" width="19.7265625" customWidth="1"/>
    <col min="6" max="7" width="15.54296875" customWidth="1"/>
    <col min="8" max="9" width="23.453125" customWidth="1"/>
    <col min="10" max="10" width="24.7265625" bestFit="1" customWidth="1"/>
    <col min="11" max="11" width="26.453125" bestFit="1" customWidth="1"/>
    <col min="12" max="12" width="24" bestFit="1" customWidth="1"/>
    <col min="13" max="13" width="20.81640625" bestFit="1" customWidth="1"/>
    <col min="14" max="15" width="31.26953125" bestFit="1" customWidth="1"/>
    <col min="16" max="16" width="31.26953125" customWidth="1"/>
    <col min="17" max="18" width="29.54296875" customWidth="1"/>
    <col min="19" max="19" width="76.7265625" customWidth="1"/>
  </cols>
  <sheetData>
    <row r="1" spans="2:19" ht="6.65" customHeight="1"/>
    <row r="2" spans="2:19" ht="3.65" customHeight="1" thickBot="1"/>
    <row r="3" spans="2:19" ht="108" customHeight="1" thickBot="1">
      <c r="B3" s="112"/>
      <c r="C3" s="113"/>
      <c r="D3" s="113"/>
      <c r="E3" s="113"/>
      <c r="F3" s="114"/>
      <c r="G3" s="115" t="s">
        <v>20</v>
      </c>
      <c r="H3" s="116"/>
      <c r="I3" s="116"/>
      <c r="J3" s="116"/>
      <c r="K3" s="116"/>
      <c r="L3" s="116"/>
      <c r="M3" s="116"/>
      <c r="N3" s="116"/>
      <c r="O3" s="116"/>
      <c r="P3" s="116"/>
      <c r="Q3" s="116"/>
      <c r="R3" s="116"/>
      <c r="S3" s="117"/>
    </row>
    <row r="4" spans="2:19" ht="26.5" customHeight="1">
      <c r="B4" s="129" t="s">
        <v>1</v>
      </c>
      <c r="C4" s="124"/>
      <c r="D4" s="124"/>
      <c r="E4" s="120" t="s">
        <v>21</v>
      </c>
      <c r="F4" s="120"/>
      <c r="G4" s="120"/>
      <c r="H4" s="120"/>
      <c r="I4" s="124" t="s">
        <v>13</v>
      </c>
      <c r="J4" s="124"/>
      <c r="K4" s="120" t="s">
        <v>22</v>
      </c>
      <c r="L4" s="120"/>
      <c r="M4" s="120"/>
      <c r="N4" s="120"/>
      <c r="O4" s="120"/>
      <c r="P4" s="120"/>
      <c r="Q4" s="120"/>
      <c r="R4" s="120"/>
      <c r="S4" s="121"/>
    </row>
    <row r="5" spans="2:19" ht="31.9" customHeight="1">
      <c r="B5" s="118" t="s">
        <v>2</v>
      </c>
      <c r="C5" s="119"/>
      <c r="D5" s="119"/>
      <c r="E5" s="125" t="s">
        <v>23</v>
      </c>
      <c r="F5" s="125"/>
      <c r="G5" s="125"/>
      <c r="H5" s="125"/>
      <c r="I5" s="119" t="s">
        <v>3</v>
      </c>
      <c r="J5" s="119"/>
      <c r="K5" s="122" t="s">
        <v>30</v>
      </c>
      <c r="L5" s="122"/>
      <c r="M5" s="122"/>
      <c r="N5" s="122"/>
      <c r="O5" s="122"/>
      <c r="P5" s="122"/>
      <c r="Q5" s="122"/>
      <c r="R5" s="122"/>
      <c r="S5" s="123"/>
    </row>
    <row r="6" spans="2:19" ht="54" customHeight="1">
      <c r="B6" s="118" t="s">
        <v>31</v>
      </c>
      <c r="C6" s="119"/>
      <c r="D6" s="119"/>
      <c r="E6" s="126" t="s">
        <v>177</v>
      </c>
      <c r="F6" s="126"/>
      <c r="G6" s="126"/>
      <c r="H6" s="126"/>
      <c r="I6" s="119"/>
      <c r="J6" s="119"/>
      <c r="K6" s="122"/>
      <c r="L6" s="122"/>
      <c r="M6" s="122"/>
      <c r="N6" s="122"/>
      <c r="O6" s="122"/>
      <c r="P6" s="122"/>
      <c r="Q6" s="122"/>
      <c r="R6" s="122"/>
      <c r="S6" s="123"/>
    </row>
    <row r="7" spans="2:19" s="34" customFormat="1" ht="87" customHeight="1">
      <c r="B7" s="31" t="s">
        <v>40</v>
      </c>
      <c r="C7" s="32" t="s">
        <v>43</v>
      </c>
      <c r="D7" s="32" t="s">
        <v>32</v>
      </c>
      <c r="E7" s="32" t="s">
        <v>16</v>
      </c>
      <c r="F7" s="127" t="s">
        <v>44</v>
      </c>
      <c r="G7" s="128"/>
      <c r="H7" s="32" t="s">
        <v>4</v>
      </c>
      <c r="I7" s="32" t="s">
        <v>5</v>
      </c>
      <c r="J7" s="32" t="s">
        <v>17</v>
      </c>
      <c r="K7" s="32" t="s">
        <v>45</v>
      </c>
      <c r="L7" s="32" t="s">
        <v>7</v>
      </c>
      <c r="M7" s="32" t="s">
        <v>8</v>
      </c>
      <c r="N7" s="32" t="s">
        <v>9</v>
      </c>
      <c r="O7" s="32" t="s">
        <v>10</v>
      </c>
      <c r="P7" s="32" t="s">
        <v>46</v>
      </c>
      <c r="Q7" s="32" t="s">
        <v>47</v>
      </c>
      <c r="R7" s="32" t="s">
        <v>48</v>
      </c>
      <c r="S7" s="33" t="s">
        <v>49</v>
      </c>
    </row>
    <row r="8" spans="2:19" ht="75" customHeight="1">
      <c r="B8" s="130" t="s">
        <v>39</v>
      </c>
      <c r="C8" s="133" t="s">
        <v>29</v>
      </c>
      <c r="D8" s="42" t="s">
        <v>24</v>
      </c>
      <c r="E8" s="27">
        <v>1</v>
      </c>
      <c r="F8" s="72">
        <v>2</v>
      </c>
      <c r="G8" s="2" t="str">
        <f t="shared" ref="G8:G15" si="0">IF(F8=E8,"Corresponde","Distinto")</f>
        <v>Distinto</v>
      </c>
      <c r="H8" s="3">
        <v>1</v>
      </c>
      <c r="I8" s="3">
        <v>1</v>
      </c>
      <c r="J8" s="4">
        <f t="shared" ref="J8:J15" si="1">IFERROR(I8/H8,0)</f>
        <v>1</v>
      </c>
      <c r="K8" s="73" t="s">
        <v>142</v>
      </c>
      <c r="L8" s="73" t="s">
        <v>143</v>
      </c>
      <c r="M8" s="74" t="s">
        <v>144</v>
      </c>
      <c r="N8" s="75">
        <v>4947260260454580</v>
      </c>
      <c r="O8" s="75">
        <v>-7404187302644730</v>
      </c>
      <c r="P8" s="5" t="s">
        <v>145</v>
      </c>
      <c r="Q8" s="36" t="s">
        <v>153</v>
      </c>
      <c r="R8" s="76" t="s">
        <v>154</v>
      </c>
      <c r="S8" s="106" t="s">
        <v>155</v>
      </c>
    </row>
    <row r="9" spans="2:19" ht="75" customHeight="1">
      <c r="B9" s="130"/>
      <c r="C9" s="133"/>
      <c r="D9" s="43" t="s">
        <v>25</v>
      </c>
      <c r="E9" s="27">
        <v>1</v>
      </c>
      <c r="F9" s="72">
        <v>2</v>
      </c>
      <c r="G9" s="2" t="str">
        <f t="shared" si="0"/>
        <v>Distinto</v>
      </c>
      <c r="H9" s="3">
        <v>1</v>
      </c>
      <c r="I9" s="3">
        <v>1</v>
      </c>
      <c r="J9" s="4">
        <f t="shared" si="1"/>
        <v>1</v>
      </c>
      <c r="K9" s="73" t="s">
        <v>142</v>
      </c>
      <c r="L9" s="73" t="s">
        <v>143</v>
      </c>
      <c r="M9" s="74" t="s">
        <v>144</v>
      </c>
      <c r="N9" s="75">
        <v>4947260260454580</v>
      </c>
      <c r="O9" s="75">
        <v>-7404187302644730</v>
      </c>
      <c r="P9" s="5" t="s">
        <v>146</v>
      </c>
      <c r="Q9" s="36" t="s">
        <v>153</v>
      </c>
      <c r="R9" s="76" t="s">
        <v>156</v>
      </c>
      <c r="S9" s="107"/>
    </row>
    <row r="10" spans="2:19" ht="75" customHeight="1">
      <c r="B10" s="130"/>
      <c r="C10" s="133"/>
      <c r="D10" s="135" t="s">
        <v>26</v>
      </c>
      <c r="E10" s="27">
        <v>1</v>
      </c>
      <c r="F10" s="72">
        <v>2</v>
      </c>
      <c r="G10" s="2" t="str">
        <f t="shared" si="0"/>
        <v>Distinto</v>
      </c>
      <c r="H10" s="3">
        <v>0.5</v>
      </c>
      <c r="I10" s="3">
        <v>0.5</v>
      </c>
      <c r="J10" s="4">
        <f t="shared" si="1"/>
        <v>1</v>
      </c>
      <c r="K10" s="73" t="s">
        <v>142</v>
      </c>
      <c r="L10" s="73" t="s">
        <v>143</v>
      </c>
      <c r="M10" s="74" t="s">
        <v>144</v>
      </c>
      <c r="N10" s="75">
        <v>4947260260454580</v>
      </c>
      <c r="O10" s="75">
        <v>-7404187302644730</v>
      </c>
      <c r="P10" s="5" t="s">
        <v>147</v>
      </c>
      <c r="Q10" s="36" t="s">
        <v>153</v>
      </c>
      <c r="R10" s="108" t="s">
        <v>157</v>
      </c>
      <c r="S10" s="107"/>
    </row>
    <row r="11" spans="2:19" ht="75" customHeight="1">
      <c r="B11" s="130"/>
      <c r="C11" s="133"/>
      <c r="D11" s="135"/>
      <c r="E11" s="27">
        <v>2</v>
      </c>
      <c r="F11" s="72">
        <v>2</v>
      </c>
      <c r="G11" s="2" t="str">
        <f t="shared" si="0"/>
        <v>Corresponde</v>
      </c>
      <c r="H11" s="3">
        <v>0.5</v>
      </c>
      <c r="I11" s="3">
        <v>0.5</v>
      </c>
      <c r="J11" s="4">
        <f t="shared" si="1"/>
        <v>1</v>
      </c>
      <c r="K11" s="73" t="s">
        <v>142</v>
      </c>
      <c r="L11" s="73" t="s">
        <v>143</v>
      </c>
      <c r="M11" s="74" t="s">
        <v>144</v>
      </c>
      <c r="N11" s="75">
        <v>4947260260454580</v>
      </c>
      <c r="O11" s="75">
        <v>-7404187302644730</v>
      </c>
      <c r="P11" s="5" t="s">
        <v>148</v>
      </c>
      <c r="Q11" s="36" t="s">
        <v>153</v>
      </c>
      <c r="R11" s="109"/>
      <c r="S11" s="77"/>
    </row>
    <row r="12" spans="2:19" ht="75" customHeight="1">
      <c r="B12" s="130"/>
      <c r="C12" s="133"/>
      <c r="D12" s="44" t="s">
        <v>50</v>
      </c>
      <c r="E12" s="27">
        <v>2</v>
      </c>
      <c r="F12" s="72">
        <v>2</v>
      </c>
      <c r="G12" s="2" t="str">
        <f t="shared" si="0"/>
        <v>Corresponde</v>
      </c>
      <c r="H12" s="3">
        <v>1</v>
      </c>
      <c r="I12" s="3">
        <v>0.1</v>
      </c>
      <c r="J12" s="4">
        <f t="shared" si="1"/>
        <v>0.1</v>
      </c>
      <c r="K12" s="73" t="s">
        <v>142</v>
      </c>
      <c r="L12" s="73" t="s">
        <v>143</v>
      </c>
      <c r="M12" s="74" t="s">
        <v>144</v>
      </c>
      <c r="N12" s="75">
        <v>4947260260454580</v>
      </c>
      <c r="O12" s="75">
        <v>-7404187302644730</v>
      </c>
      <c r="P12" s="5" t="s">
        <v>149</v>
      </c>
      <c r="Q12" s="36" t="s">
        <v>153</v>
      </c>
      <c r="R12" s="76" t="s">
        <v>158</v>
      </c>
      <c r="S12" s="77" t="s">
        <v>159</v>
      </c>
    </row>
    <row r="13" spans="2:19" ht="75" customHeight="1">
      <c r="B13" s="130"/>
      <c r="C13" s="133"/>
      <c r="D13" s="125" t="s">
        <v>27</v>
      </c>
      <c r="E13" s="27">
        <v>1</v>
      </c>
      <c r="F13" s="72">
        <v>2</v>
      </c>
      <c r="G13" s="2" t="str">
        <f t="shared" si="0"/>
        <v>Distinto</v>
      </c>
      <c r="H13" s="3">
        <v>0.1</v>
      </c>
      <c r="I13" s="3">
        <v>0.01</v>
      </c>
      <c r="J13" s="4">
        <f t="shared" si="1"/>
        <v>9.9999999999999992E-2</v>
      </c>
      <c r="K13" s="73" t="s">
        <v>142</v>
      </c>
      <c r="L13" s="73" t="s">
        <v>143</v>
      </c>
      <c r="M13" s="74" t="s">
        <v>144</v>
      </c>
      <c r="N13" s="75">
        <v>4947260260454580</v>
      </c>
      <c r="O13" s="75">
        <v>-7404187302644730</v>
      </c>
      <c r="P13" s="5" t="s">
        <v>150</v>
      </c>
      <c r="Q13" s="36" t="s">
        <v>153</v>
      </c>
      <c r="R13" s="110" t="s">
        <v>160</v>
      </c>
      <c r="S13" s="77" t="s">
        <v>161</v>
      </c>
    </row>
    <row r="14" spans="2:19" ht="75" customHeight="1">
      <c r="B14" s="130"/>
      <c r="C14" s="133"/>
      <c r="D14" s="125"/>
      <c r="E14" s="27">
        <v>2</v>
      </c>
      <c r="F14" s="72">
        <v>2</v>
      </c>
      <c r="G14" s="2" t="str">
        <f t="shared" si="0"/>
        <v>Corresponde</v>
      </c>
      <c r="H14" s="3">
        <v>0.1</v>
      </c>
      <c r="I14" s="3">
        <v>0.1</v>
      </c>
      <c r="J14" s="4">
        <f t="shared" si="1"/>
        <v>1</v>
      </c>
      <c r="K14" s="73" t="s">
        <v>142</v>
      </c>
      <c r="L14" s="73" t="s">
        <v>143</v>
      </c>
      <c r="M14" s="74" t="s">
        <v>144</v>
      </c>
      <c r="N14" s="75">
        <v>4947260260454580</v>
      </c>
      <c r="O14" s="75">
        <v>-7404187302644730</v>
      </c>
      <c r="P14" s="5" t="s">
        <v>151</v>
      </c>
      <c r="Q14" s="36" t="s">
        <v>153</v>
      </c>
      <c r="R14" s="111"/>
      <c r="S14" s="78" t="s">
        <v>162</v>
      </c>
    </row>
    <row r="15" spans="2:19" ht="75" customHeight="1">
      <c r="B15" s="130"/>
      <c r="C15" s="133"/>
      <c r="D15" s="125"/>
      <c r="E15" s="27">
        <v>3</v>
      </c>
      <c r="F15" s="28">
        <v>3</v>
      </c>
      <c r="G15" s="2" t="str">
        <f t="shared" si="0"/>
        <v>Corresponde</v>
      </c>
      <c r="H15" s="3">
        <v>0.1</v>
      </c>
      <c r="I15" s="3">
        <v>0.1</v>
      </c>
      <c r="J15" s="4">
        <f t="shared" si="1"/>
        <v>1</v>
      </c>
      <c r="K15" s="73" t="s">
        <v>142</v>
      </c>
      <c r="L15" s="73" t="s">
        <v>143</v>
      </c>
      <c r="M15" s="74" t="s">
        <v>144</v>
      </c>
      <c r="N15" s="75">
        <v>4947260260454580</v>
      </c>
      <c r="O15" s="75">
        <v>-7404187302644730</v>
      </c>
      <c r="P15" s="5" t="s">
        <v>152</v>
      </c>
      <c r="Q15" s="36" t="s">
        <v>153</v>
      </c>
      <c r="R15" s="79" t="s">
        <v>163</v>
      </c>
      <c r="S15" s="6" t="s">
        <v>164</v>
      </c>
    </row>
    <row r="16" spans="2:19" ht="75" customHeight="1">
      <c r="B16" s="130"/>
      <c r="C16" s="133"/>
      <c r="D16" s="125"/>
      <c r="E16" s="27">
        <v>4</v>
      </c>
      <c r="F16" s="28">
        <v>4</v>
      </c>
      <c r="G16" s="2" t="str">
        <f t="shared" ref="G16:G22" si="2">IF(F16=E16,"Corresponde","Distinto")</f>
        <v>Corresponde</v>
      </c>
      <c r="H16" s="3">
        <v>0.1</v>
      </c>
      <c r="I16" s="3">
        <v>0.1</v>
      </c>
      <c r="J16" s="4">
        <f t="shared" ref="J16:J22" si="3">IFERROR(I16/H16,0)</f>
        <v>1</v>
      </c>
      <c r="K16" s="73" t="s">
        <v>142</v>
      </c>
      <c r="L16" s="73" t="s">
        <v>143</v>
      </c>
      <c r="M16" s="74" t="s">
        <v>144</v>
      </c>
      <c r="N16" s="75">
        <v>4947260260454580</v>
      </c>
      <c r="O16" s="75">
        <v>-7404187302644730</v>
      </c>
      <c r="P16" s="5" t="s">
        <v>152</v>
      </c>
      <c r="Q16" s="36" t="s">
        <v>153</v>
      </c>
      <c r="R16" s="6" t="s">
        <v>165</v>
      </c>
      <c r="S16" s="7" t="s">
        <v>140</v>
      </c>
    </row>
    <row r="17" spans="2:19" ht="75" customHeight="1">
      <c r="B17" s="130"/>
      <c r="C17" s="133"/>
      <c r="D17" s="125"/>
      <c r="E17" s="27">
        <v>5</v>
      </c>
      <c r="F17" s="28">
        <v>5</v>
      </c>
      <c r="G17" s="2" t="str">
        <f t="shared" si="2"/>
        <v>Corresponde</v>
      </c>
      <c r="H17" s="3">
        <v>0.1</v>
      </c>
      <c r="I17" s="3">
        <v>0.1</v>
      </c>
      <c r="J17" s="4">
        <f t="shared" si="3"/>
        <v>1</v>
      </c>
      <c r="K17" s="73" t="s">
        <v>142</v>
      </c>
      <c r="L17" s="73" t="s">
        <v>143</v>
      </c>
      <c r="M17" s="74" t="s">
        <v>144</v>
      </c>
      <c r="N17" s="75">
        <v>4947260260454580</v>
      </c>
      <c r="O17" s="75">
        <v>-7404187302644730</v>
      </c>
      <c r="P17" s="5" t="s">
        <v>152</v>
      </c>
      <c r="Q17" s="36" t="s">
        <v>153</v>
      </c>
      <c r="R17" s="6" t="s">
        <v>165</v>
      </c>
      <c r="S17" s="7" t="s">
        <v>141</v>
      </c>
    </row>
    <row r="18" spans="2:19" ht="75" customHeight="1">
      <c r="B18" s="130"/>
      <c r="C18" s="133"/>
      <c r="D18" s="125"/>
      <c r="E18" s="27">
        <v>6</v>
      </c>
      <c r="F18" s="28"/>
      <c r="G18" s="2" t="str">
        <f t="shared" si="2"/>
        <v>Distinto</v>
      </c>
      <c r="H18" s="3"/>
      <c r="I18" s="3"/>
      <c r="J18" s="4">
        <f t="shared" si="3"/>
        <v>0</v>
      </c>
      <c r="K18" s="30"/>
      <c r="L18" s="5"/>
      <c r="M18" s="5"/>
      <c r="N18" s="5"/>
      <c r="O18" s="5"/>
      <c r="P18" s="35"/>
      <c r="Q18" s="36"/>
      <c r="R18" s="6"/>
      <c r="S18" s="7"/>
    </row>
    <row r="19" spans="2:19" ht="75" customHeight="1">
      <c r="B19" s="130"/>
      <c r="C19" s="133"/>
      <c r="D19" s="125"/>
      <c r="E19" s="27">
        <v>7</v>
      </c>
      <c r="F19" s="28"/>
      <c r="G19" s="2" t="str">
        <f t="shared" si="2"/>
        <v>Distinto</v>
      </c>
      <c r="H19" s="3"/>
      <c r="I19" s="3"/>
      <c r="J19" s="4">
        <f t="shared" si="3"/>
        <v>0</v>
      </c>
      <c r="K19" s="30"/>
      <c r="L19" s="5"/>
      <c r="M19" s="5"/>
      <c r="N19" s="5"/>
      <c r="O19" s="5"/>
      <c r="P19" s="35"/>
      <c r="Q19" s="36"/>
      <c r="R19" s="6"/>
      <c r="S19" s="7"/>
    </row>
    <row r="20" spans="2:19" ht="75" customHeight="1">
      <c r="B20" s="130"/>
      <c r="C20" s="133"/>
      <c r="D20" s="125"/>
      <c r="E20" s="27">
        <v>8</v>
      </c>
      <c r="F20" s="28"/>
      <c r="G20" s="2" t="str">
        <f t="shared" si="2"/>
        <v>Distinto</v>
      </c>
      <c r="H20" s="3"/>
      <c r="I20" s="3"/>
      <c r="J20" s="4">
        <f t="shared" si="3"/>
        <v>0</v>
      </c>
      <c r="K20" s="30"/>
      <c r="L20" s="5"/>
      <c r="M20" s="5"/>
      <c r="N20" s="5"/>
      <c r="O20" s="5"/>
      <c r="P20" s="35"/>
      <c r="Q20" s="36"/>
      <c r="R20" s="6"/>
      <c r="S20" s="7"/>
    </row>
    <row r="21" spans="2:19" ht="75" customHeight="1">
      <c r="B21" s="130"/>
      <c r="C21" s="133"/>
      <c r="D21" s="125"/>
      <c r="E21" s="27">
        <v>9</v>
      </c>
      <c r="F21" s="28"/>
      <c r="G21" s="2" t="str">
        <f t="shared" si="2"/>
        <v>Distinto</v>
      </c>
      <c r="H21" s="3"/>
      <c r="I21" s="3"/>
      <c r="J21" s="4">
        <f t="shared" si="3"/>
        <v>0</v>
      </c>
      <c r="K21" s="30"/>
      <c r="L21" s="5"/>
      <c r="M21" s="5"/>
      <c r="N21" s="5"/>
      <c r="O21" s="5"/>
      <c r="P21" s="35"/>
      <c r="Q21" s="36"/>
      <c r="R21" s="6"/>
      <c r="S21" s="7"/>
    </row>
    <row r="22" spans="2:19" ht="61.5" customHeight="1" thickBot="1">
      <c r="B22" s="131"/>
      <c r="C22" s="134"/>
      <c r="D22" s="132"/>
      <c r="E22" s="37">
        <v>10</v>
      </c>
      <c r="F22" s="38"/>
      <c r="G22" s="8" t="str">
        <f t="shared" si="2"/>
        <v>Distinto</v>
      </c>
      <c r="H22" s="9"/>
      <c r="I22" s="9"/>
      <c r="J22" s="10">
        <f t="shared" si="3"/>
        <v>0</v>
      </c>
      <c r="K22" s="39"/>
      <c r="L22" s="11"/>
      <c r="M22" s="11"/>
      <c r="N22" s="11"/>
      <c r="O22" s="11"/>
      <c r="P22" s="40"/>
      <c r="Q22" s="41"/>
      <c r="R22" s="12"/>
      <c r="S22" s="13"/>
    </row>
  </sheetData>
  <autoFilter ref="C7:O22"/>
  <mergeCells count="21">
    <mergeCell ref="B4:D4"/>
    <mergeCell ref="B8:B22"/>
    <mergeCell ref="D13:D22"/>
    <mergeCell ref="C8:C22"/>
    <mergeCell ref="D10:D11"/>
    <mergeCell ref="S8:S10"/>
    <mergeCell ref="R10:R11"/>
    <mergeCell ref="R13:R14"/>
    <mergeCell ref="B3:F3"/>
    <mergeCell ref="G3:S3"/>
    <mergeCell ref="B5:D5"/>
    <mergeCell ref="B6:D6"/>
    <mergeCell ref="K4:S4"/>
    <mergeCell ref="K5:S5"/>
    <mergeCell ref="K6:S6"/>
    <mergeCell ref="I4:J4"/>
    <mergeCell ref="E4:H4"/>
    <mergeCell ref="E5:H5"/>
    <mergeCell ref="E6:H6"/>
    <mergeCell ref="I5:J6"/>
    <mergeCell ref="F7:G7"/>
  </mergeCells>
  <conditionalFormatting sqref="E8:E22">
    <cfRule type="containsText" dxfId="89" priority="22" operator="containsText" text="10">
      <formula>NOT(ISERROR(SEARCH("10",E8)))</formula>
    </cfRule>
    <cfRule type="containsText" dxfId="88" priority="23" operator="containsText" text="9">
      <formula>NOT(ISERROR(SEARCH("9",E8)))</formula>
    </cfRule>
    <cfRule type="containsText" dxfId="87" priority="24" operator="containsText" text="8">
      <formula>NOT(ISERROR(SEARCH("8",E8)))</formula>
    </cfRule>
    <cfRule type="containsText" dxfId="86" priority="25" operator="containsText" text="7">
      <formula>NOT(ISERROR(SEARCH("7",E8)))</formula>
    </cfRule>
    <cfRule type="containsText" dxfId="85" priority="26" operator="containsText" text="6">
      <formula>NOT(ISERROR(SEARCH("6",E8)))</formula>
    </cfRule>
    <cfRule type="containsText" dxfId="84" priority="27" operator="containsText" text="5">
      <formula>NOT(ISERROR(SEARCH("5",E8)))</formula>
    </cfRule>
    <cfRule type="containsText" dxfId="83" priority="28" operator="containsText" text="4">
      <formula>NOT(ISERROR(SEARCH("4",E8)))</formula>
    </cfRule>
    <cfRule type="containsText" dxfId="82" priority="29" operator="containsText" text="3">
      <formula>NOT(ISERROR(SEARCH("3",E8)))</formula>
    </cfRule>
    <cfRule type="containsText" dxfId="81" priority="30" operator="containsText" text="2">
      <formula>NOT(ISERROR(SEARCH("2",E8)))</formula>
    </cfRule>
    <cfRule type="containsText" dxfId="80" priority="31" operator="containsText" text="1">
      <formula>NOT(ISERROR(SEARCH("1",E8)))</formula>
    </cfRule>
    <cfRule type="containsText" dxfId="79" priority="32" operator="containsText" text="10">
      <formula>NOT(ISERROR(SEARCH("10",E8)))</formula>
    </cfRule>
  </conditionalFormatting>
  <conditionalFormatting sqref="G16:G22">
    <cfRule type="containsText" dxfId="78" priority="33" operator="containsText" text="Distinto">
      <formula>NOT(ISERROR(SEARCH("Distinto",G16)))</formula>
    </cfRule>
    <cfRule type="containsText" dxfId="77" priority="34" operator="containsText" text="Corresponde">
      <formula>NOT(ISERROR(SEARCH("Corresponde",G16)))</formula>
    </cfRule>
  </conditionalFormatting>
  <conditionalFormatting sqref="J16:J22">
    <cfRule type="cellIs" dxfId="76" priority="36" operator="greaterThan">
      <formula>100%</formula>
    </cfRule>
    <cfRule type="cellIs" dxfId="75" priority="37" operator="between">
      <formula>90%</formula>
      <formula>100%</formula>
    </cfRule>
    <cfRule type="cellIs" dxfId="74" priority="38" operator="between">
      <formula>59%</formula>
      <formula>90%</formula>
    </cfRule>
    <cfRule type="cellIs" dxfId="73" priority="39" operator="between">
      <formula>0%</formula>
      <formula>59%</formula>
    </cfRule>
  </conditionalFormatting>
  <conditionalFormatting sqref="J15">
    <cfRule type="cellIs" dxfId="72" priority="18" operator="greaterThan">
      <formula>100%</formula>
    </cfRule>
    <cfRule type="cellIs" dxfId="71" priority="19" operator="between">
      <formula>90%</formula>
      <formula>100%</formula>
    </cfRule>
    <cfRule type="cellIs" dxfId="70" priority="20" operator="between">
      <formula>59%</formula>
      <formula>90%</formula>
    </cfRule>
    <cfRule type="cellIs" dxfId="69" priority="21" operator="between">
      <formula>0%</formula>
      <formula>59%</formula>
    </cfRule>
  </conditionalFormatting>
  <conditionalFormatting sqref="G15">
    <cfRule type="containsText" dxfId="68" priority="15" operator="containsText" text="Distinto">
      <formula>NOT(ISERROR(SEARCH("Distinto",G15)))</formula>
    </cfRule>
    <cfRule type="containsText" dxfId="67" priority="16" operator="containsText" text="Corresponde">
      <formula>NOT(ISERROR(SEARCH("Corresponde",G15)))</formula>
    </cfRule>
  </conditionalFormatting>
  <conditionalFormatting sqref="G15">
    <cfRule type="containsText" dxfId="66" priority="17" operator="containsText" text="Corresponde">
      <formula>NOT(ISERROR(SEARCH("Corresponde",G15)))</formula>
    </cfRule>
  </conditionalFormatting>
  <conditionalFormatting sqref="J8">
    <cfRule type="cellIs" dxfId="65" priority="11" operator="greaterThan">
      <formula>100%</formula>
    </cfRule>
    <cfRule type="cellIs" dxfId="64" priority="12" operator="between">
      <formula>90%</formula>
      <formula>100%</formula>
    </cfRule>
    <cfRule type="cellIs" dxfId="63" priority="13" operator="between">
      <formula>59%</formula>
      <formula>90%</formula>
    </cfRule>
    <cfRule type="cellIs" dxfId="62" priority="14" operator="between">
      <formula>0%</formula>
      <formula>59%</formula>
    </cfRule>
  </conditionalFormatting>
  <conditionalFormatting sqref="G8">
    <cfRule type="containsText" dxfId="61" priority="8" operator="containsText" text="Distinto">
      <formula>NOT(ISERROR(SEARCH("Distinto",G8)))</formula>
    </cfRule>
    <cfRule type="containsText" dxfId="60" priority="9" operator="containsText" text="Corresponde">
      <formula>NOT(ISERROR(SEARCH("Corresponde",G8)))</formula>
    </cfRule>
  </conditionalFormatting>
  <conditionalFormatting sqref="G8">
    <cfRule type="containsText" dxfId="59" priority="10" operator="containsText" text="Corresponde">
      <formula>NOT(ISERROR(SEARCH("Corresponde",G8)))</formula>
    </cfRule>
  </conditionalFormatting>
  <conditionalFormatting sqref="J9:J14">
    <cfRule type="cellIs" dxfId="58" priority="4" operator="greaterThan">
      <formula>100%</formula>
    </cfRule>
    <cfRule type="cellIs" dxfId="57" priority="5" operator="between">
      <formula>90%</formula>
      <formula>100%</formula>
    </cfRule>
    <cfRule type="cellIs" dxfId="56" priority="6" operator="between">
      <formula>59%</formula>
      <formula>90%</formula>
    </cfRule>
    <cfRule type="cellIs" dxfId="55" priority="7" operator="between">
      <formula>0%</formula>
      <formula>59%</formula>
    </cfRule>
  </conditionalFormatting>
  <conditionalFormatting sqref="G9:G14">
    <cfRule type="containsText" dxfId="54" priority="1" operator="containsText" text="Distinto">
      <formula>NOT(ISERROR(SEARCH("Distinto",G9)))</formula>
    </cfRule>
    <cfRule type="containsText" dxfId="53" priority="2" operator="containsText" text="Corresponde">
      <formula>NOT(ISERROR(SEARCH("Corresponde",G9)))</formula>
    </cfRule>
  </conditionalFormatting>
  <conditionalFormatting sqref="G9:G14">
    <cfRule type="containsText" dxfId="52" priority="3" operator="containsText" text="Corresponde">
      <formula>NOT(ISERROR(SEARCH("Corresponde",G9)))</formula>
    </cfRule>
  </conditionalFormatting>
  <dataValidations count="4">
    <dataValidation type="list" allowBlank="1" showInputMessage="1" showErrorMessage="1" sqref="P8:P17 Q8:Q22">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15:F22">
      <formula1>"1,2,3,4,5,6,7,8,9,10"</formula1>
    </dataValidation>
    <dataValidation type="list" allowBlank="1" showInputMessage="1" showErrorMessage="1" sqref="K18:K22">
      <formula1>"R.Bajo Bogotá,R.Calandaima,Sector Salto Apulo,R.Apulo,R.Balsillas,Sector Soacha  Salto,Sector Tibitoc  Soacha,R.Chicú,R.Frío,R.Teusacá,Embalse Tominé,Embalse Sisga,Sector SisgaTibitoc,R.Alto Bogotá,R.Negro,R.Neusa,Embalse Muña,R.Tunjuelo,R.Soacha,Todas"</formula1>
    </dataValidation>
    <dataValidation type="list" allowBlank="1" showInputMessage="1" showErrorMessage="1" sqref="P18:P22">
      <formula1>"MAGNA-SIRGAS / Origen-Nacional,GCS_WGS_1984,MAGNA_Colombia_Bogota"</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B3:P14"/>
  <sheetViews>
    <sheetView showGridLines="0" topLeftCell="E1" zoomScale="41" zoomScaleNormal="100" workbookViewId="0">
      <selection activeCell="E7" sqref="E7:G7"/>
    </sheetView>
  </sheetViews>
  <sheetFormatPr baseColWidth="10" defaultColWidth="10.7265625" defaultRowHeight="14.5"/>
  <cols>
    <col min="2" max="3" width="27" customWidth="1"/>
    <col min="4" max="4" width="55.453125" customWidth="1"/>
    <col min="5" max="16" width="34" customWidth="1"/>
  </cols>
  <sheetData>
    <row r="3" spans="2:16" ht="15" thickBot="1"/>
    <row r="4" spans="2:16" ht="105.75" customHeight="1" thickBot="1">
      <c r="B4" s="112"/>
      <c r="C4" s="113"/>
      <c r="D4" s="113"/>
      <c r="E4" s="113"/>
      <c r="F4" s="114"/>
      <c r="G4" s="136" t="s">
        <v>0</v>
      </c>
      <c r="H4" s="137"/>
      <c r="I4" s="137"/>
      <c r="J4" s="137"/>
      <c r="K4" s="137"/>
      <c r="L4" s="137"/>
      <c r="M4" s="137"/>
      <c r="N4" s="137"/>
      <c r="O4" s="137"/>
      <c r="P4" s="138"/>
    </row>
    <row r="5" spans="2:16" ht="24.75" customHeight="1">
      <c r="B5" s="129" t="s">
        <v>1</v>
      </c>
      <c r="C5" s="124"/>
      <c r="D5" s="124"/>
      <c r="E5" s="120" t="s">
        <v>21</v>
      </c>
      <c r="F5" s="120"/>
      <c r="G5" s="120"/>
      <c r="H5" s="124" t="s">
        <v>13</v>
      </c>
      <c r="I5" s="124"/>
      <c r="J5" s="124"/>
      <c r="K5" s="120" t="s">
        <v>22</v>
      </c>
      <c r="L5" s="120"/>
      <c r="M5" s="120"/>
      <c r="N5" s="120"/>
      <c r="O5" s="120"/>
      <c r="P5" s="121"/>
    </row>
    <row r="6" spans="2:16" ht="36.65" customHeight="1">
      <c r="B6" s="118" t="s">
        <v>2</v>
      </c>
      <c r="C6" s="119"/>
      <c r="D6" s="119"/>
      <c r="E6" s="125" t="s">
        <v>23</v>
      </c>
      <c r="F6" s="125"/>
      <c r="G6" s="125"/>
      <c r="H6" s="119" t="s">
        <v>3</v>
      </c>
      <c r="I6" s="119"/>
      <c r="J6" s="119"/>
      <c r="K6" s="125" t="s">
        <v>30</v>
      </c>
      <c r="L6" s="125"/>
      <c r="M6" s="125"/>
      <c r="N6" s="125"/>
      <c r="O6" s="125"/>
      <c r="P6" s="142"/>
    </row>
    <row r="7" spans="2:16" ht="51.75" customHeight="1">
      <c r="B7" s="143" t="s">
        <v>31</v>
      </c>
      <c r="C7" s="144"/>
      <c r="D7" s="119"/>
      <c r="E7" s="145" t="s">
        <v>177</v>
      </c>
      <c r="F7" s="145"/>
      <c r="G7" s="145"/>
      <c r="H7" s="119"/>
      <c r="I7" s="119"/>
      <c r="J7" s="119"/>
      <c r="K7" s="125"/>
      <c r="L7" s="125"/>
      <c r="M7" s="125"/>
      <c r="N7" s="125"/>
      <c r="O7" s="125"/>
      <c r="P7" s="142"/>
    </row>
    <row r="8" spans="2:16" ht="69.75" customHeight="1">
      <c r="B8" s="14" t="s">
        <v>15</v>
      </c>
      <c r="C8" s="15" t="s">
        <v>11</v>
      </c>
      <c r="D8" s="15" t="s">
        <v>32</v>
      </c>
      <c r="E8" s="16" t="s">
        <v>33</v>
      </c>
      <c r="F8" s="16" t="s">
        <v>12</v>
      </c>
      <c r="G8" s="15" t="s">
        <v>34</v>
      </c>
      <c r="H8" s="16" t="s">
        <v>35</v>
      </c>
      <c r="I8" s="16" t="s">
        <v>36</v>
      </c>
      <c r="J8" s="16" t="s">
        <v>37</v>
      </c>
      <c r="K8" s="16" t="s">
        <v>41</v>
      </c>
      <c r="L8" s="16" t="s">
        <v>18</v>
      </c>
      <c r="M8" s="16" t="s">
        <v>42</v>
      </c>
      <c r="N8" s="16" t="s">
        <v>38</v>
      </c>
      <c r="O8" s="16" t="s">
        <v>19</v>
      </c>
      <c r="P8" s="17" t="s">
        <v>6</v>
      </c>
    </row>
    <row r="9" spans="2:16" ht="79.5" customHeight="1">
      <c r="B9" s="18" t="s">
        <v>176</v>
      </c>
      <c r="C9" s="18" t="s">
        <v>176</v>
      </c>
      <c r="D9" s="1" t="s">
        <v>24</v>
      </c>
      <c r="E9" s="18" t="s">
        <v>176</v>
      </c>
      <c r="F9" s="18" t="s">
        <v>176</v>
      </c>
      <c r="G9" s="18" t="s">
        <v>176</v>
      </c>
      <c r="H9" s="18" t="s">
        <v>176</v>
      </c>
      <c r="I9" s="18" t="s">
        <v>176</v>
      </c>
      <c r="J9" s="18" t="s">
        <v>176</v>
      </c>
      <c r="K9" s="18" t="s">
        <v>176</v>
      </c>
      <c r="L9" s="18" t="s">
        <v>176</v>
      </c>
      <c r="M9" s="18" t="s">
        <v>176</v>
      </c>
      <c r="N9" s="18" t="s">
        <v>176</v>
      </c>
      <c r="O9" s="25">
        <f t="shared" ref="O9:O13" si="0">IFERROR(((M9/L9)), 0)</f>
        <v>0</v>
      </c>
      <c r="P9" s="18" t="s">
        <v>176</v>
      </c>
    </row>
    <row r="10" spans="2:16" ht="50.25" customHeight="1">
      <c r="B10" s="18" t="s">
        <v>176</v>
      </c>
      <c r="C10" s="18" t="s">
        <v>176</v>
      </c>
      <c r="D10" s="1" t="s">
        <v>25</v>
      </c>
      <c r="E10" s="18" t="s">
        <v>176</v>
      </c>
      <c r="F10" s="18" t="s">
        <v>176</v>
      </c>
      <c r="G10" s="18" t="s">
        <v>176</v>
      </c>
      <c r="H10" s="18" t="s">
        <v>176</v>
      </c>
      <c r="I10" s="18" t="s">
        <v>176</v>
      </c>
      <c r="J10" s="18" t="s">
        <v>176</v>
      </c>
      <c r="K10" s="18" t="s">
        <v>176</v>
      </c>
      <c r="L10" s="18" t="s">
        <v>176</v>
      </c>
      <c r="M10" s="18" t="s">
        <v>176</v>
      </c>
      <c r="N10" s="18" t="s">
        <v>176</v>
      </c>
      <c r="O10" s="25">
        <f t="shared" si="0"/>
        <v>0</v>
      </c>
      <c r="P10" s="18" t="s">
        <v>176</v>
      </c>
    </row>
    <row r="11" spans="2:16" ht="50.25" customHeight="1">
      <c r="B11" s="18" t="s">
        <v>176</v>
      </c>
      <c r="C11" s="18" t="s">
        <v>176</v>
      </c>
      <c r="D11" s="1" t="s">
        <v>26</v>
      </c>
      <c r="E11" s="18" t="s">
        <v>176</v>
      </c>
      <c r="F11" s="18" t="s">
        <v>176</v>
      </c>
      <c r="G11" s="18" t="s">
        <v>176</v>
      </c>
      <c r="H11" s="18" t="s">
        <v>176</v>
      </c>
      <c r="I11" s="18" t="s">
        <v>176</v>
      </c>
      <c r="J11" s="18" t="s">
        <v>176</v>
      </c>
      <c r="K11" s="18" t="s">
        <v>176</v>
      </c>
      <c r="L11" s="18" t="s">
        <v>176</v>
      </c>
      <c r="M11" s="18" t="s">
        <v>176</v>
      </c>
      <c r="N11" s="18" t="s">
        <v>176</v>
      </c>
      <c r="O11" s="25">
        <f t="shared" si="0"/>
        <v>0</v>
      </c>
      <c r="P11" s="18" t="s">
        <v>176</v>
      </c>
    </row>
    <row r="12" spans="2:16" ht="50.25" customHeight="1">
      <c r="B12" s="18" t="s">
        <v>176</v>
      </c>
      <c r="C12" s="18" t="s">
        <v>176</v>
      </c>
      <c r="D12" s="1" t="s">
        <v>28</v>
      </c>
      <c r="E12" s="18" t="s">
        <v>176</v>
      </c>
      <c r="F12" s="18" t="s">
        <v>176</v>
      </c>
      <c r="G12" s="18" t="s">
        <v>176</v>
      </c>
      <c r="H12" s="18" t="s">
        <v>176</v>
      </c>
      <c r="I12" s="18" t="s">
        <v>176</v>
      </c>
      <c r="J12" s="18" t="s">
        <v>176</v>
      </c>
      <c r="K12" s="18" t="s">
        <v>176</v>
      </c>
      <c r="L12" s="18" t="s">
        <v>176</v>
      </c>
      <c r="M12" s="18" t="s">
        <v>176</v>
      </c>
      <c r="N12" s="18" t="s">
        <v>176</v>
      </c>
      <c r="O12" s="25">
        <f t="shared" si="0"/>
        <v>0</v>
      </c>
      <c r="P12" s="18" t="s">
        <v>176</v>
      </c>
    </row>
    <row r="13" spans="2:16" ht="50.25" customHeight="1" thickBot="1">
      <c r="B13" s="18" t="s">
        <v>176</v>
      </c>
      <c r="C13" s="18" t="s">
        <v>176</v>
      </c>
      <c r="D13" s="19" t="s">
        <v>27</v>
      </c>
      <c r="E13" s="18" t="s">
        <v>176</v>
      </c>
      <c r="F13" s="18" t="s">
        <v>176</v>
      </c>
      <c r="G13" s="18" t="s">
        <v>176</v>
      </c>
      <c r="H13" s="18" t="s">
        <v>176</v>
      </c>
      <c r="I13" s="18" t="s">
        <v>176</v>
      </c>
      <c r="J13" s="18" t="s">
        <v>176</v>
      </c>
      <c r="K13" s="18" t="s">
        <v>176</v>
      </c>
      <c r="L13" s="18" t="s">
        <v>176</v>
      </c>
      <c r="M13" s="18" t="s">
        <v>176</v>
      </c>
      <c r="N13" s="18" t="s">
        <v>176</v>
      </c>
      <c r="O13" s="25">
        <f t="shared" si="0"/>
        <v>0</v>
      </c>
      <c r="P13" s="18" t="s">
        <v>176</v>
      </c>
    </row>
    <row r="14" spans="2:16" ht="20" thickBot="1">
      <c r="B14" s="139" t="s">
        <v>14</v>
      </c>
      <c r="C14" s="140"/>
      <c r="D14" s="140"/>
      <c r="E14" s="140"/>
      <c r="F14" s="140"/>
      <c r="G14" s="140"/>
      <c r="H14" s="140"/>
      <c r="I14" s="140"/>
      <c r="J14" s="140"/>
      <c r="K14" s="140"/>
      <c r="L14" s="140"/>
      <c r="M14" s="140"/>
      <c r="N14" s="140"/>
      <c r="O14" s="140"/>
      <c r="P14" s="141"/>
    </row>
  </sheetData>
  <mergeCells count="13">
    <mergeCell ref="B4:F4"/>
    <mergeCell ref="G4:P4"/>
    <mergeCell ref="K5:P5"/>
    <mergeCell ref="B14:P14"/>
    <mergeCell ref="K6:P7"/>
    <mergeCell ref="B5:D5"/>
    <mergeCell ref="E5:G5"/>
    <mergeCell ref="H5:J5"/>
    <mergeCell ref="B6:D6"/>
    <mergeCell ref="E6:G6"/>
    <mergeCell ref="B7:D7"/>
    <mergeCell ref="E7:G7"/>
    <mergeCell ref="H6:J7"/>
  </mergeCells>
  <conditionalFormatting sqref="O9:O13">
    <cfRule type="cellIs" dxfId="51" priority="1" operator="greaterThan">
      <formula>100%</formula>
    </cfRule>
    <cfRule type="cellIs" dxfId="50" priority="2" operator="between">
      <formula>90%</formula>
      <formula>100%</formula>
    </cfRule>
    <cfRule type="cellIs" dxfId="49" priority="3" operator="between">
      <formula>59%</formula>
      <formula>90%</formula>
    </cfRule>
    <cfRule type="cellIs" dxfId="48" priority="4" operator="between">
      <formula>0%</formula>
      <formula>59%</formula>
    </cfRule>
  </conditionalFormatting>
  <pageMargins left="0.7" right="0.7" top="0.75" bottom="0.75" header="0.3" footer="0.3"/>
  <pageSetup paperSize="9" orientation="portrait" horizontalDpi="25344"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B3:P16"/>
  <sheetViews>
    <sheetView showGridLines="0" topLeftCell="E1" zoomScale="41" zoomScaleNormal="100" workbookViewId="0">
      <selection activeCell="E7" sqref="E7:G7"/>
    </sheetView>
  </sheetViews>
  <sheetFormatPr baseColWidth="10" defaultColWidth="10.7265625" defaultRowHeight="14.5"/>
  <cols>
    <col min="2" max="3" width="27" customWidth="1"/>
    <col min="4" max="4" width="55.453125" customWidth="1"/>
    <col min="5" max="16" width="34" customWidth="1"/>
  </cols>
  <sheetData>
    <row r="3" spans="2:16" ht="15" thickBot="1"/>
    <row r="4" spans="2:16" ht="105.75" customHeight="1" thickBot="1">
      <c r="B4" s="112"/>
      <c r="C4" s="113"/>
      <c r="D4" s="113"/>
      <c r="E4" s="113"/>
      <c r="F4" s="114"/>
      <c r="G4" s="136" t="s">
        <v>0</v>
      </c>
      <c r="H4" s="137"/>
      <c r="I4" s="137"/>
      <c r="J4" s="137"/>
      <c r="K4" s="137"/>
      <c r="L4" s="137"/>
      <c r="M4" s="137"/>
      <c r="N4" s="137"/>
      <c r="O4" s="137"/>
      <c r="P4" s="138"/>
    </row>
    <row r="5" spans="2:16" ht="24.75" customHeight="1">
      <c r="B5" s="129" t="s">
        <v>1</v>
      </c>
      <c r="C5" s="124"/>
      <c r="D5" s="124"/>
      <c r="E5" s="120" t="s">
        <v>21</v>
      </c>
      <c r="F5" s="120"/>
      <c r="G5" s="120"/>
      <c r="H5" s="124" t="s">
        <v>13</v>
      </c>
      <c r="I5" s="124"/>
      <c r="J5" s="124"/>
      <c r="K5" s="120" t="s">
        <v>22</v>
      </c>
      <c r="L5" s="120"/>
      <c r="M5" s="120"/>
      <c r="N5" s="120"/>
      <c r="O5" s="120"/>
      <c r="P5" s="121"/>
    </row>
    <row r="6" spans="2:16" ht="36.65" customHeight="1">
      <c r="B6" s="118" t="s">
        <v>2</v>
      </c>
      <c r="C6" s="119"/>
      <c r="D6" s="119"/>
      <c r="E6" s="125" t="s">
        <v>23</v>
      </c>
      <c r="F6" s="125"/>
      <c r="G6" s="125"/>
      <c r="H6" s="119" t="s">
        <v>3</v>
      </c>
      <c r="I6" s="119"/>
      <c r="J6" s="119"/>
      <c r="K6" s="125" t="s">
        <v>30</v>
      </c>
      <c r="L6" s="125"/>
      <c r="M6" s="125"/>
      <c r="N6" s="125"/>
      <c r="O6" s="125"/>
      <c r="P6" s="142"/>
    </row>
    <row r="7" spans="2:16" ht="51.75" customHeight="1">
      <c r="B7" s="143" t="s">
        <v>31</v>
      </c>
      <c r="C7" s="144"/>
      <c r="D7" s="119"/>
      <c r="E7" s="145" t="s">
        <v>177</v>
      </c>
      <c r="F7" s="145"/>
      <c r="G7" s="145"/>
      <c r="H7" s="119"/>
      <c r="I7" s="119"/>
      <c r="J7" s="119"/>
      <c r="K7" s="125"/>
      <c r="L7" s="125"/>
      <c r="M7" s="125"/>
      <c r="N7" s="125"/>
      <c r="O7" s="125"/>
      <c r="P7" s="142"/>
    </row>
    <row r="8" spans="2:16" ht="69.75" customHeight="1">
      <c r="B8" s="14" t="s">
        <v>15</v>
      </c>
      <c r="C8" s="15" t="s">
        <v>11</v>
      </c>
      <c r="D8" s="15" t="s">
        <v>32</v>
      </c>
      <c r="E8" s="16" t="s">
        <v>33</v>
      </c>
      <c r="F8" s="16" t="s">
        <v>12</v>
      </c>
      <c r="G8" s="15" t="s">
        <v>34</v>
      </c>
      <c r="H8" s="16" t="s">
        <v>35</v>
      </c>
      <c r="I8" s="16" t="s">
        <v>36</v>
      </c>
      <c r="J8" s="16" t="s">
        <v>37</v>
      </c>
      <c r="K8" s="16" t="s">
        <v>41</v>
      </c>
      <c r="L8" s="16" t="s">
        <v>18</v>
      </c>
      <c r="M8" s="16" t="s">
        <v>42</v>
      </c>
      <c r="N8" s="16" t="s">
        <v>38</v>
      </c>
      <c r="O8" s="16" t="s">
        <v>19</v>
      </c>
      <c r="P8" s="17" t="s">
        <v>6</v>
      </c>
    </row>
    <row r="9" spans="2:16" ht="79.5" customHeight="1">
      <c r="B9" s="18"/>
      <c r="C9" s="29"/>
      <c r="D9" s="1" t="s">
        <v>24</v>
      </c>
      <c r="E9" s="20">
        <v>0</v>
      </c>
      <c r="F9" s="21">
        <v>0</v>
      </c>
      <c r="G9" s="22">
        <f>E9*(F9/100%)</f>
        <v>0</v>
      </c>
      <c r="H9" s="23"/>
      <c r="I9" s="24">
        <v>0</v>
      </c>
      <c r="J9" s="22">
        <f>H9*(I9/100%)</f>
        <v>0</v>
      </c>
      <c r="K9" s="23">
        <v>0</v>
      </c>
      <c r="L9" s="22">
        <f>(G9+J9)-(K9)</f>
        <v>0</v>
      </c>
      <c r="M9" s="23">
        <v>0</v>
      </c>
      <c r="N9" s="29"/>
      <c r="O9" s="25">
        <f t="shared" ref="O9:O15" si="0">IFERROR(((M9/L9)), 0)</f>
        <v>0</v>
      </c>
      <c r="P9" s="26"/>
    </row>
    <row r="10" spans="2:16" ht="50.25" customHeight="1">
      <c r="B10" s="18"/>
      <c r="C10" s="29"/>
      <c r="D10" s="1" t="s">
        <v>25</v>
      </c>
      <c r="E10" s="20">
        <v>0</v>
      </c>
      <c r="F10" s="21">
        <v>0</v>
      </c>
      <c r="G10" s="22">
        <f>E10*(F10/100%)</f>
        <v>0</v>
      </c>
      <c r="H10" s="23"/>
      <c r="I10" s="24">
        <v>0</v>
      </c>
      <c r="J10" s="22">
        <f>H10*(I10/100%)</f>
        <v>0</v>
      </c>
      <c r="K10" s="23">
        <v>0</v>
      </c>
      <c r="L10" s="22">
        <f>(G10+J10)-(K10)</f>
        <v>0</v>
      </c>
      <c r="M10" s="23">
        <v>0</v>
      </c>
      <c r="N10" s="29"/>
      <c r="O10" s="25">
        <f t="shared" si="0"/>
        <v>0</v>
      </c>
      <c r="P10" s="26"/>
    </row>
    <row r="11" spans="2:16" ht="50.25" customHeight="1">
      <c r="B11" s="85" t="s">
        <v>171</v>
      </c>
      <c r="C11" s="86">
        <v>2021</v>
      </c>
      <c r="D11" s="146" t="s">
        <v>26</v>
      </c>
      <c r="E11" s="20">
        <v>12901896</v>
      </c>
      <c r="F11" s="21">
        <v>0.72719999999999996</v>
      </c>
      <c r="G11" s="22">
        <f t="shared" ref="G11:G15" si="1">E11*(F11/100%)</f>
        <v>9382258.7711999994</v>
      </c>
      <c r="H11" s="23"/>
      <c r="I11" s="24">
        <v>0</v>
      </c>
      <c r="J11" s="22">
        <f t="shared" ref="J11:J15" si="2">H11*(I11/100%)</f>
        <v>0</v>
      </c>
      <c r="K11" s="23">
        <v>0</v>
      </c>
      <c r="L11" s="22">
        <f t="shared" ref="L11:L15" si="3">(G11+J11)-(K11)</f>
        <v>9382258.7711999994</v>
      </c>
      <c r="M11" s="23">
        <v>9382258.7711999994</v>
      </c>
      <c r="N11" s="81">
        <v>0</v>
      </c>
      <c r="O11" s="25">
        <f t="shared" si="0"/>
        <v>1</v>
      </c>
      <c r="P11" s="26" t="s">
        <v>174</v>
      </c>
    </row>
    <row r="12" spans="2:16" ht="50.25" customHeight="1">
      <c r="B12" s="85" t="s">
        <v>166</v>
      </c>
      <c r="C12" s="86">
        <v>2021</v>
      </c>
      <c r="D12" s="147"/>
      <c r="E12" s="20">
        <v>22360000</v>
      </c>
      <c r="F12" s="21">
        <v>5.8799999999999998E-2</v>
      </c>
      <c r="G12" s="22">
        <f t="shared" si="1"/>
        <v>1314768</v>
      </c>
      <c r="H12" s="23"/>
      <c r="I12" s="24">
        <v>0</v>
      </c>
      <c r="J12" s="22">
        <f t="shared" si="2"/>
        <v>0</v>
      </c>
      <c r="K12" s="23">
        <v>0</v>
      </c>
      <c r="L12" s="22">
        <f t="shared" si="3"/>
        <v>1314768</v>
      </c>
      <c r="M12" s="23">
        <v>1314768</v>
      </c>
      <c r="N12" s="81">
        <v>0</v>
      </c>
      <c r="O12" s="25">
        <f t="shared" si="0"/>
        <v>1</v>
      </c>
      <c r="P12" s="26" t="s">
        <v>175</v>
      </c>
    </row>
    <row r="13" spans="2:16" ht="50.25" customHeight="1">
      <c r="B13" s="85" t="s">
        <v>172</v>
      </c>
      <c r="C13" s="86">
        <v>2021</v>
      </c>
      <c r="D13" s="146" t="s">
        <v>28</v>
      </c>
      <c r="E13" s="20">
        <v>25566700</v>
      </c>
      <c r="F13" s="21">
        <v>0.1176</v>
      </c>
      <c r="G13" s="22">
        <f t="shared" si="1"/>
        <v>3006643.92</v>
      </c>
      <c r="H13" s="23"/>
      <c r="I13" s="24">
        <v>0</v>
      </c>
      <c r="J13" s="22">
        <f t="shared" si="2"/>
        <v>0</v>
      </c>
      <c r="K13" s="23">
        <v>0</v>
      </c>
      <c r="L13" s="22">
        <f t="shared" si="3"/>
        <v>3006643.92</v>
      </c>
      <c r="M13" s="23">
        <v>3006643.92</v>
      </c>
      <c r="N13" s="81">
        <v>0</v>
      </c>
      <c r="O13" s="25">
        <f t="shared" si="0"/>
        <v>1</v>
      </c>
      <c r="P13" s="26" t="s">
        <v>174</v>
      </c>
    </row>
    <row r="14" spans="2:16" ht="50.25" customHeight="1">
      <c r="B14" s="85" t="s">
        <v>169</v>
      </c>
      <c r="C14" s="86">
        <v>2021</v>
      </c>
      <c r="D14" s="147"/>
      <c r="E14" s="20">
        <v>22336412</v>
      </c>
      <c r="F14" s="21">
        <v>6.25E-2</v>
      </c>
      <c r="G14" s="22">
        <f t="shared" si="1"/>
        <v>1396025.75</v>
      </c>
      <c r="H14" s="23"/>
      <c r="I14" s="24">
        <v>0</v>
      </c>
      <c r="J14" s="22">
        <f t="shared" si="2"/>
        <v>0</v>
      </c>
      <c r="K14" s="23">
        <v>0</v>
      </c>
      <c r="L14" s="22">
        <f t="shared" si="3"/>
        <v>1396025.75</v>
      </c>
      <c r="M14" s="23">
        <v>1396025.75</v>
      </c>
      <c r="N14" s="81">
        <v>0</v>
      </c>
      <c r="O14" s="25">
        <f t="shared" si="0"/>
        <v>1</v>
      </c>
      <c r="P14" s="26" t="s">
        <v>174</v>
      </c>
    </row>
    <row r="15" spans="2:16" ht="50.25" customHeight="1" thickBot="1">
      <c r="B15" s="87" t="s">
        <v>173</v>
      </c>
      <c r="C15" s="88">
        <v>2020</v>
      </c>
      <c r="D15" s="19" t="s">
        <v>27</v>
      </c>
      <c r="E15" s="20">
        <v>8024730</v>
      </c>
      <c r="F15" s="21">
        <v>0.1176</v>
      </c>
      <c r="G15" s="22">
        <f t="shared" si="1"/>
        <v>943708.24800000002</v>
      </c>
      <c r="H15" s="23"/>
      <c r="I15" s="24">
        <v>0</v>
      </c>
      <c r="J15" s="22">
        <f t="shared" si="2"/>
        <v>0</v>
      </c>
      <c r="K15" s="23">
        <v>0</v>
      </c>
      <c r="L15" s="22">
        <f t="shared" si="3"/>
        <v>943708.24800000002</v>
      </c>
      <c r="M15" s="23">
        <v>943708.24800000002</v>
      </c>
      <c r="N15" s="81">
        <v>0</v>
      </c>
      <c r="O15" s="25">
        <f t="shared" si="0"/>
        <v>1</v>
      </c>
      <c r="P15" s="26" t="s">
        <v>174</v>
      </c>
    </row>
    <row r="16" spans="2:16" ht="20" thickBot="1">
      <c r="B16" s="139" t="s">
        <v>14</v>
      </c>
      <c r="C16" s="140"/>
      <c r="D16" s="140"/>
      <c r="E16" s="140"/>
      <c r="F16" s="140"/>
      <c r="G16" s="140"/>
      <c r="H16" s="140"/>
      <c r="I16" s="140"/>
      <c r="J16" s="140"/>
      <c r="K16" s="140"/>
      <c r="L16" s="140"/>
      <c r="M16" s="140"/>
      <c r="N16" s="140"/>
      <c r="O16" s="140"/>
      <c r="P16" s="141"/>
    </row>
  </sheetData>
  <mergeCells count="15">
    <mergeCell ref="B16:P16"/>
    <mergeCell ref="B6:D6"/>
    <mergeCell ref="E6:G6"/>
    <mergeCell ref="H6:J7"/>
    <mergeCell ref="K6:P7"/>
    <mergeCell ref="B7:D7"/>
    <mergeCell ref="E7:G7"/>
    <mergeCell ref="D11:D12"/>
    <mergeCell ref="D13:D14"/>
    <mergeCell ref="B4:F4"/>
    <mergeCell ref="G4:P4"/>
    <mergeCell ref="B5:D5"/>
    <mergeCell ref="E5:G5"/>
    <mergeCell ref="H5:J5"/>
    <mergeCell ref="K5:P5"/>
  </mergeCells>
  <conditionalFormatting sqref="O9:O10">
    <cfRule type="cellIs" dxfId="47" priority="13" operator="greaterThan">
      <formula>100%</formula>
    </cfRule>
    <cfRule type="cellIs" dxfId="46" priority="14" operator="between">
      <formula>90%</formula>
      <formula>100%</formula>
    </cfRule>
    <cfRule type="cellIs" dxfId="45" priority="15" operator="between">
      <formula>59%</formula>
      <formula>90%</formula>
    </cfRule>
    <cfRule type="cellIs" dxfId="44" priority="16" operator="between">
      <formula>0%</formula>
      <formula>59%</formula>
    </cfRule>
  </conditionalFormatting>
  <conditionalFormatting sqref="O12 O14:O15">
    <cfRule type="cellIs" dxfId="43" priority="9" operator="greaterThan">
      <formula>100%</formula>
    </cfRule>
    <cfRule type="cellIs" dxfId="42" priority="10" operator="between">
      <formula>90%</formula>
      <formula>100%</formula>
    </cfRule>
    <cfRule type="cellIs" dxfId="41" priority="11" operator="between">
      <formula>59%</formula>
      <formula>90%</formula>
    </cfRule>
    <cfRule type="cellIs" dxfId="40" priority="12" operator="between">
      <formula>0%</formula>
      <formula>59%</formula>
    </cfRule>
  </conditionalFormatting>
  <conditionalFormatting sqref="O11">
    <cfRule type="cellIs" dxfId="39" priority="5" operator="greaterThan">
      <formula>100%</formula>
    </cfRule>
    <cfRule type="cellIs" dxfId="38" priority="6" operator="between">
      <formula>90%</formula>
      <formula>100%</formula>
    </cfRule>
    <cfRule type="cellIs" dxfId="37" priority="7" operator="between">
      <formula>59%</formula>
      <formula>90%</formula>
    </cfRule>
    <cfRule type="cellIs" dxfId="36" priority="8" operator="between">
      <formula>0%</formula>
      <formula>59%</formula>
    </cfRule>
  </conditionalFormatting>
  <conditionalFormatting sqref="O13">
    <cfRule type="cellIs" dxfId="35" priority="1" operator="greaterThan">
      <formula>100%</formula>
    </cfRule>
    <cfRule type="cellIs" dxfId="34" priority="2" operator="between">
      <formula>90%</formula>
      <formula>100%</formula>
    </cfRule>
    <cfRule type="cellIs" dxfId="33" priority="3" operator="between">
      <formula>59%</formula>
      <formula>90%</formula>
    </cfRule>
    <cfRule type="cellIs" dxfId="32" priority="4" operator="between">
      <formula>0%</formula>
      <formula>59%</formula>
    </cfRule>
  </conditionalFormatting>
  <dataValidations count="1">
    <dataValidation type="list" allowBlank="1" showInputMessage="1" showErrorMessage="1" sqref="C9:C15 N9:N15">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28659C"/>
  </sheetPr>
  <dimension ref="B3:P16"/>
  <sheetViews>
    <sheetView showGridLines="0" topLeftCell="A4" zoomScale="41" zoomScaleNormal="100" workbookViewId="0">
      <selection activeCell="E7" sqref="E7:G7"/>
    </sheetView>
  </sheetViews>
  <sheetFormatPr baseColWidth="10" defaultColWidth="10.7265625" defaultRowHeight="14.5"/>
  <cols>
    <col min="2" max="3" width="27" customWidth="1"/>
    <col min="4" max="4" width="55.453125" customWidth="1"/>
    <col min="5" max="16" width="34" customWidth="1"/>
  </cols>
  <sheetData>
    <row r="3" spans="2:16" ht="15" thickBot="1"/>
    <row r="4" spans="2:16" ht="105.75" customHeight="1" thickBot="1">
      <c r="B4" s="112"/>
      <c r="C4" s="113"/>
      <c r="D4" s="113"/>
      <c r="E4" s="113"/>
      <c r="F4" s="114"/>
      <c r="G4" s="136" t="s">
        <v>0</v>
      </c>
      <c r="H4" s="137"/>
      <c r="I4" s="137"/>
      <c r="J4" s="137"/>
      <c r="K4" s="137"/>
      <c r="L4" s="137"/>
      <c r="M4" s="137"/>
      <c r="N4" s="137"/>
      <c r="O4" s="137"/>
      <c r="P4" s="138"/>
    </row>
    <row r="5" spans="2:16" ht="24.75" customHeight="1">
      <c r="B5" s="129" t="s">
        <v>1</v>
      </c>
      <c r="C5" s="124"/>
      <c r="D5" s="124"/>
      <c r="E5" s="120" t="s">
        <v>21</v>
      </c>
      <c r="F5" s="120"/>
      <c r="G5" s="120"/>
      <c r="H5" s="124" t="s">
        <v>13</v>
      </c>
      <c r="I5" s="124"/>
      <c r="J5" s="124"/>
      <c r="K5" s="120" t="s">
        <v>22</v>
      </c>
      <c r="L5" s="120"/>
      <c r="M5" s="120"/>
      <c r="N5" s="120"/>
      <c r="O5" s="120"/>
      <c r="P5" s="121"/>
    </row>
    <row r="6" spans="2:16" ht="36.65" customHeight="1">
      <c r="B6" s="118" t="s">
        <v>2</v>
      </c>
      <c r="C6" s="119"/>
      <c r="D6" s="119"/>
      <c r="E6" s="125" t="s">
        <v>23</v>
      </c>
      <c r="F6" s="125"/>
      <c r="G6" s="125"/>
      <c r="H6" s="119" t="s">
        <v>3</v>
      </c>
      <c r="I6" s="119"/>
      <c r="J6" s="119"/>
      <c r="K6" s="125" t="s">
        <v>30</v>
      </c>
      <c r="L6" s="125"/>
      <c r="M6" s="125"/>
      <c r="N6" s="125"/>
      <c r="O6" s="125"/>
      <c r="P6" s="142"/>
    </row>
    <row r="7" spans="2:16" ht="51.75" customHeight="1">
      <c r="B7" s="143" t="s">
        <v>31</v>
      </c>
      <c r="C7" s="144"/>
      <c r="D7" s="119"/>
      <c r="E7" s="145" t="s">
        <v>177</v>
      </c>
      <c r="F7" s="145"/>
      <c r="G7" s="145"/>
      <c r="H7" s="119"/>
      <c r="I7" s="119"/>
      <c r="J7" s="119"/>
      <c r="K7" s="125"/>
      <c r="L7" s="125"/>
      <c r="M7" s="125"/>
      <c r="N7" s="125"/>
      <c r="O7" s="125"/>
      <c r="P7" s="142"/>
    </row>
    <row r="8" spans="2:16" ht="69.75" customHeight="1">
      <c r="B8" s="14" t="s">
        <v>15</v>
      </c>
      <c r="C8" s="15" t="s">
        <v>11</v>
      </c>
      <c r="D8" s="15" t="s">
        <v>32</v>
      </c>
      <c r="E8" s="16" t="s">
        <v>33</v>
      </c>
      <c r="F8" s="16" t="s">
        <v>12</v>
      </c>
      <c r="G8" s="15" t="s">
        <v>34</v>
      </c>
      <c r="H8" s="16" t="s">
        <v>35</v>
      </c>
      <c r="I8" s="16" t="s">
        <v>36</v>
      </c>
      <c r="J8" s="16" t="s">
        <v>37</v>
      </c>
      <c r="K8" s="16" t="s">
        <v>41</v>
      </c>
      <c r="L8" s="16" t="s">
        <v>18</v>
      </c>
      <c r="M8" s="16" t="s">
        <v>42</v>
      </c>
      <c r="N8" s="16" t="s">
        <v>38</v>
      </c>
      <c r="O8" s="16" t="s">
        <v>19</v>
      </c>
      <c r="P8" s="17" t="s">
        <v>6</v>
      </c>
    </row>
    <row r="9" spans="2:16" ht="79.5" customHeight="1">
      <c r="B9" s="18"/>
      <c r="C9" s="29"/>
      <c r="D9" s="1" t="s">
        <v>24</v>
      </c>
      <c r="E9" s="20">
        <v>0</v>
      </c>
      <c r="F9" s="21">
        <v>0</v>
      </c>
      <c r="G9" s="22">
        <f>E9*(F9/100%)</f>
        <v>0</v>
      </c>
      <c r="H9" s="23"/>
      <c r="I9" s="24">
        <v>0</v>
      </c>
      <c r="J9" s="22">
        <f>H9*(I9/100%)</f>
        <v>0</v>
      </c>
      <c r="K9" s="23">
        <v>0</v>
      </c>
      <c r="L9" s="22">
        <f>(G9+J9)-(K9)</f>
        <v>0</v>
      </c>
      <c r="M9" s="23">
        <v>0</v>
      </c>
      <c r="N9" s="29"/>
      <c r="O9" s="25">
        <f t="shared" ref="O9:O15" si="0">IFERROR(((M9/L9)), 0)</f>
        <v>0</v>
      </c>
      <c r="P9" s="26"/>
    </row>
    <row r="10" spans="2:16" ht="50.25" customHeight="1">
      <c r="B10" s="18"/>
      <c r="C10" s="29"/>
      <c r="D10" s="1" t="s">
        <v>25</v>
      </c>
      <c r="E10" s="20">
        <v>0</v>
      </c>
      <c r="F10" s="21">
        <v>0</v>
      </c>
      <c r="G10" s="22">
        <f>E10*(F10/100%)</f>
        <v>0</v>
      </c>
      <c r="H10" s="23"/>
      <c r="I10" s="24">
        <v>0</v>
      </c>
      <c r="J10" s="22">
        <f>H10*(I10/100%)</f>
        <v>0</v>
      </c>
      <c r="K10" s="23">
        <v>0</v>
      </c>
      <c r="L10" s="22">
        <f>(G10+J10)-(K10)</f>
        <v>0</v>
      </c>
      <c r="M10" s="23">
        <v>0</v>
      </c>
      <c r="N10" s="29"/>
      <c r="O10" s="25">
        <f t="shared" si="0"/>
        <v>0</v>
      </c>
      <c r="P10" s="26"/>
    </row>
    <row r="11" spans="2:16" ht="50.25" customHeight="1">
      <c r="B11" s="18"/>
      <c r="C11" s="29"/>
      <c r="D11" s="1" t="s">
        <v>26</v>
      </c>
      <c r="E11" s="20">
        <v>0</v>
      </c>
      <c r="F11" s="21">
        <v>0</v>
      </c>
      <c r="G11" s="22">
        <f>E11*(F11/100%)</f>
        <v>0</v>
      </c>
      <c r="H11" s="23"/>
      <c r="I11" s="24">
        <v>0</v>
      </c>
      <c r="J11" s="22">
        <f>H11*(I11/100%)</f>
        <v>0</v>
      </c>
      <c r="K11" s="23">
        <v>0</v>
      </c>
      <c r="L11" s="22">
        <f>(G11+J11)-(K11)</f>
        <v>0</v>
      </c>
      <c r="M11" s="23">
        <v>0</v>
      </c>
      <c r="N11" s="29"/>
      <c r="O11" s="25">
        <f t="shared" si="0"/>
        <v>0</v>
      </c>
      <c r="P11" s="26"/>
    </row>
    <row r="12" spans="2:16" ht="50.25" customHeight="1">
      <c r="B12" s="18"/>
      <c r="C12" s="29"/>
      <c r="D12" s="1" t="s">
        <v>28</v>
      </c>
      <c r="E12" s="20">
        <v>0</v>
      </c>
      <c r="F12" s="21">
        <v>0</v>
      </c>
      <c r="G12" s="22">
        <f>E12*(F12/100%)</f>
        <v>0</v>
      </c>
      <c r="H12" s="23"/>
      <c r="I12" s="24">
        <v>0</v>
      </c>
      <c r="J12" s="22">
        <f>H12*(I12/100%)</f>
        <v>0</v>
      </c>
      <c r="K12" s="23">
        <v>0</v>
      </c>
      <c r="L12" s="22">
        <f>(G12+J12)-(K12)</f>
        <v>0</v>
      </c>
      <c r="M12" s="23">
        <v>0</v>
      </c>
      <c r="N12" s="29"/>
      <c r="O12" s="25">
        <f t="shared" si="0"/>
        <v>0</v>
      </c>
      <c r="P12" s="26"/>
    </row>
    <row r="13" spans="2:16" ht="50.25" customHeight="1">
      <c r="B13" t="s">
        <v>166</v>
      </c>
      <c r="C13" s="80">
        <v>2021</v>
      </c>
      <c r="D13" s="146" t="s">
        <v>27</v>
      </c>
      <c r="E13" s="20">
        <v>22360000</v>
      </c>
      <c r="F13" s="21">
        <v>0.05</v>
      </c>
      <c r="G13" s="22">
        <f t="shared" ref="G13:G15" si="1">E13*(F13/100%)</f>
        <v>1118000</v>
      </c>
      <c r="H13" s="23"/>
      <c r="I13" s="24"/>
      <c r="J13" s="22"/>
      <c r="K13" s="23"/>
      <c r="L13" s="22">
        <f>(G13+J13)-(K13)</f>
        <v>1118000</v>
      </c>
      <c r="M13" s="23">
        <f t="shared" ref="M13" si="2">L13</f>
        <v>1118000</v>
      </c>
      <c r="N13" s="81">
        <v>2021</v>
      </c>
      <c r="O13" s="25">
        <f t="shared" si="0"/>
        <v>1</v>
      </c>
      <c r="P13" s="26" t="s">
        <v>167</v>
      </c>
    </row>
    <row r="14" spans="2:16" ht="50.25" customHeight="1">
      <c r="B14" s="82" t="s">
        <v>128</v>
      </c>
      <c r="C14" s="82">
        <v>2022</v>
      </c>
      <c r="D14" s="148"/>
      <c r="E14" s="23">
        <v>28204000</v>
      </c>
      <c r="F14" s="21">
        <v>0.03</v>
      </c>
      <c r="G14" s="22">
        <f t="shared" si="1"/>
        <v>846120</v>
      </c>
      <c r="H14" s="23"/>
      <c r="I14" s="24"/>
      <c r="J14" s="22"/>
      <c r="K14" s="23"/>
      <c r="L14" s="22">
        <f>G14</f>
        <v>846120</v>
      </c>
      <c r="M14" s="23">
        <f>L14</f>
        <v>846120</v>
      </c>
      <c r="N14" s="29">
        <v>2022</v>
      </c>
      <c r="O14" s="25">
        <f t="shared" si="0"/>
        <v>1</v>
      </c>
      <c r="P14" s="83" t="s">
        <v>168</v>
      </c>
    </row>
    <row r="15" spans="2:16" ht="50.25" customHeight="1" thickBot="1">
      <c r="B15" s="18" t="s">
        <v>169</v>
      </c>
      <c r="C15" s="84">
        <v>2021</v>
      </c>
      <c r="D15" s="149"/>
      <c r="E15" s="20">
        <v>22336412</v>
      </c>
      <c r="F15" s="21">
        <v>0.04</v>
      </c>
      <c r="G15" s="22">
        <f t="shared" si="1"/>
        <v>893456.48</v>
      </c>
      <c r="H15" s="23"/>
      <c r="I15" s="24">
        <v>0</v>
      </c>
      <c r="J15" s="22">
        <f t="shared" ref="J15" si="3">H15*(I15/100%)</f>
        <v>0</v>
      </c>
      <c r="K15" s="23">
        <v>0</v>
      </c>
      <c r="L15" s="22">
        <f t="shared" ref="L15" si="4">(G15+J15)-(K15)</f>
        <v>893456.48</v>
      </c>
      <c r="M15" s="23">
        <f t="shared" ref="M15" si="5">L15</f>
        <v>893456.48</v>
      </c>
      <c r="N15" s="81">
        <v>2021</v>
      </c>
      <c r="O15" s="25">
        <f t="shared" si="0"/>
        <v>1</v>
      </c>
      <c r="P15" s="26" t="s">
        <v>170</v>
      </c>
    </row>
    <row r="16" spans="2:16" ht="20" thickBot="1">
      <c r="B16" s="139" t="s">
        <v>14</v>
      </c>
      <c r="C16" s="140"/>
      <c r="D16" s="140"/>
      <c r="E16" s="140"/>
      <c r="F16" s="140"/>
      <c r="G16" s="140"/>
      <c r="H16" s="140"/>
      <c r="I16" s="140"/>
      <c r="J16" s="140"/>
      <c r="K16" s="140"/>
      <c r="L16" s="140"/>
      <c r="M16" s="140"/>
      <c r="N16" s="140"/>
      <c r="O16" s="140"/>
      <c r="P16" s="141"/>
    </row>
  </sheetData>
  <mergeCells count="14">
    <mergeCell ref="B16:P16"/>
    <mergeCell ref="B6:D6"/>
    <mergeCell ref="E6:G6"/>
    <mergeCell ref="H6:J7"/>
    <mergeCell ref="K6:P7"/>
    <mergeCell ref="B7:D7"/>
    <mergeCell ref="E7:G7"/>
    <mergeCell ref="D13:D15"/>
    <mergeCell ref="B4:F4"/>
    <mergeCell ref="G4:P4"/>
    <mergeCell ref="B5:D5"/>
    <mergeCell ref="E5:G5"/>
    <mergeCell ref="H5:J5"/>
    <mergeCell ref="K5:P5"/>
  </mergeCells>
  <conditionalFormatting sqref="O9:O12">
    <cfRule type="cellIs" dxfId="31" priority="13" operator="greaterThan">
      <formula>100%</formula>
    </cfRule>
    <cfRule type="cellIs" dxfId="30" priority="14" operator="between">
      <formula>90%</formula>
      <formula>100%</formula>
    </cfRule>
    <cfRule type="cellIs" dxfId="29" priority="15" operator="between">
      <formula>59%</formula>
      <formula>90%</formula>
    </cfRule>
    <cfRule type="cellIs" dxfId="28" priority="16" operator="between">
      <formula>0%</formula>
      <formula>59%</formula>
    </cfRule>
  </conditionalFormatting>
  <conditionalFormatting sqref="O15">
    <cfRule type="cellIs" dxfId="27" priority="9" operator="greaterThan">
      <formula>100%</formula>
    </cfRule>
    <cfRule type="cellIs" dxfId="26" priority="10" operator="between">
      <formula>90%</formula>
      <formula>100%</formula>
    </cfRule>
    <cfRule type="cellIs" dxfId="25" priority="11" operator="between">
      <formula>59%</formula>
      <formula>90%</formula>
    </cfRule>
    <cfRule type="cellIs" dxfId="24" priority="12" operator="between">
      <formula>0%</formula>
      <formula>59%</formula>
    </cfRule>
  </conditionalFormatting>
  <conditionalFormatting sqref="O14">
    <cfRule type="cellIs" dxfId="23" priority="5" operator="greaterThan">
      <formula>100%</formula>
    </cfRule>
    <cfRule type="cellIs" dxfId="22" priority="6" operator="between">
      <formula>90%</formula>
      <formula>100%</formula>
    </cfRule>
    <cfRule type="cellIs" dxfId="21" priority="7" operator="between">
      <formula>59%</formula>
      <formula>90%</formula>
    </cfRule>
    <cfRule type="cellIs" dxfId="20" priority="8" operator="between">
      <formula>0%</formula>
      <formula>59%</formula>
    </cfRule>
  </conditionalFormatting>
  <conditionalFormatting sqref="O13">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N9:N15 C9:C15">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27EC4"/>
  </sheetPr>
  <dimension ref="A3:O18"/>
  <sheetViews>
    <sheetView showGridLines="0" zoomScale="20" zoomScaleNormal="20" workbookViewId="0">
      <selection activeCell="D7" sqref="D7:F7"/>
    </sheetView>
  </sheetViews>
  <sheetFormatPr baseColWidth="10" defaultColWidth="10.7265625" defaultRowHeight="14.5"/>
  <cols>
    <col min="1" max="2" width="27" customWidth="1"/>
    <col min="3" max="3" width="55.453125" customWidth="1"/>
    <col min="4" max="15" width="34" customWidth="1"/>
  </cols>
  <sheetData>
    <row r="3" spans="1:15" ht="15" thickBot="1"/>
    <row r="4" spans="1:15" ht="105.75" customHeight="1" thickBot="1">
      <c r="A4" s="112"/>
      <c r="B4" s="113"/>
      <c r="C4" s="113"/>
      <c r="D4" s="113"/>
      <c r="E4" s="114"/>
      <c r="F4" s="136" t="s">
        <v>0</v>
      </c>
      <c r="G4" s="137"/>
      <c r="H4" s="137"/>
      <c r="I4" s="137"/>
      <c r="J4" s="137"/>
      <c r="K4" s="137"/>
      <c r="L4" s="137"/>
      <c r="M4" s="137"/>
      <c r="N4" s="137"/>
      <c r="O4" s="138"/>
    </row>
    <row r="5" spans="1:15" ht="24.75" customHeight="1">
      <c r="A5" s="129" t="s">
        <v>1</v>
      </c>
      <c r="B5" s="124"/>
      <c r="C5" s="124"/>
      <c r="D5" s="120" t="s">
        <v>21</v>
      </c>
      <c r="E5" s="120"/>
      <c r="F5" s="120"/>
      <c r="G5" s="124" t="s">
        <v>13</v>
      </c>
      <c r="H5" s="124"/>
      <c r="I5" s="124"/>
      <c r="J5" s="120" t="s">
        <v>22</v>
      </c>
      <c r="K5" s="120"/>
      <c r="L5" s="120"/>
      <c r="M5" s="120"/>
      <c r="N5" s="120"/>
      <c r="O5" s="121"/>
    </row>
    <row r="6" spans="1:15" ht="36.65" customHeight="1">
      <c r="A6" s="118" t="s">
        <v>2</v>
      </c>
      <c r="B6" s="119"/>
      <c r="C6" s="119"/>
      <c r="D6" s="125" t="s">
        <v>23</v>
      </c>
      <c r="E6" s="125"/>
      <c r="F6" s="125"/>
      <c r="G6" s="119" t="s">
        <v>3</v>
      </c>
      <c r="H6" s="119"/>
      <c r="I6" s="119"/>
      <c r="J6" s="125" t="s">
        <v>30</v>
      </c>
      <c r="K6" s="125"/>
      <c r="L6" s="125"/>
      <c r="M6" s="125"/>
      <c r="N6" s="125"/>
      <c r="O6" s="142"/>
    </row>
    <row r="7" spans="1:15" ht="51.75" customHeight="1">
      <c r="A7" s="143" t="s">
        <v>31</v>
      </c>
      <c r="B7" s="144"/>
      <c r="C7" s="119"/>
      <c r="D7" s="145" t="s">
        <v>177</v>
      </c>
      <c r="E7" s="145"/>
      <c r="F7" s="145"/>
      <c r="G7" s="119"/>
      <c r="H7" s="119"/>
      <c r="I7" s="119"/>
      <c r="J7" s="125"/>
      <c r="K7" s="125"/>
      <c r="L7" s="125"/>
      <c r="M7" s="125"/>
      <c r="N7" s="125"/>
      <c r="O7" s="142"/>
    </row>
    <row r="8" spans="1:15" ht="69.75" customHeight="1">
      <c r="A8" s="14" t="s">
        <v>15</v>
      </c>
      <c r="B8" s="15" t="s">
        <v>11</v>
      </c>
      <c r="C8" s="15" t="s">
        <v>32</v>
      </c>
      <c r="D8" s="16" t="s">
        <v>33</v>
      </c>
      <c r="E8" s="16" t="s">
        <v>12</v>
      </c>
      <c r="F8" s="15" t="s">
        <v>34</v>
      </c>
      <c r="G8" s="16" t="s">
        <v>35</v>
      </c>
      <c r="H8" s="16" t="s">
        <v>36</v>
      </c>
      <c r="I8" s="16" t="s">
        <v>37</v>
      </c>
      <c r="J8" s="16" t="s">
        <v>41</v>
      </c>
      <c r="K8" s="16" t="s">
        <v>18</v>
      </c>
      <c r="L8" s="16" t="s">
        <v>42</v>
      </c>
      <c r="M8" s="16" t="s">
        <v>38</v>
      </c>
      <c r="N8" s="16" t="s">
        <v>19</v>
      </c>
      <c r="O8" s="17" t="s">
        <v>6</v>
      </c>
    </row>
    <row r="9" spans="1:15" ht="79.5" customHeight="1">
      <c r="A9" s="18"/>
      <c r="B9" s="29"/>
      <c r="C9" s="1" t="s">
        <v>24</v>
      </c>
      <c r="D9" s="20"/>
      <c r="E9" s="21"/>
      <c r="F9" s="22">
        <f>D9*(E9/100%)</f>
        <v>0</v>
      </c>
      <c r="G9" s="23"/>
      <c r="H9" s="24"/>
      <c r="I9" s="22">
        <f>G9*(H9/100%)</f>
        <v>0</v>
      </c>
      <c r="J9" s="23">
        <v>0</v>
      </c>
      <c r="K9" s="22">
        <f>(F9+I9)-(J9)</f>
        <v>0</v>
      </c>
      <c r="L9" s="23"/>
      <c r="M9" s="29"/>
      <c r="N9" s="25">
        <f>IFERROR(((L9/K9)), 0)</f>
        <v>0</v>
      </c>
      <c r="O9" s="26"/>
    </row>
    <row r="10" spans="1:15" ht="50.25" customHeight="1">
      <c r="A10" s="18"/>
      <c r="B10" s="29"/>
      <c r="C10" s="1" t="s">
        <v>25</v>
      </c>
      <c r="D10" s="20">
        <v>0</v>
      </c>
      <c r="E10" s="21">
        <v>0</v>
      </c>
      <c r="F10" s="22">
        <f>D10*(E10/100%)</f>
        <v>0</v>
      </c>
      <c r="G10" s="23"/>
      <c r="H10" s="24">
        <v>0</v>
      </c>
      <c r="I10" s="22">
        <f>G10*(H10/100%)</f>
        <v>0</v>
      </c>
      <c r="J10" s="23">
        <v>0</v>
      </c>
      <c r="K10" s="22">
        <f>(F10+I10)-(J10)</f>
        <v>0</v>
      </c>
      <c r="L10" s="23">
        <v>0</v>
      </c>
      <c r="M10" s="29"/>
      <c r="N10" s="25">
        <f t="shared" ref="N10:N12" si="0">IFERROR(((L10/K10)), 0)</f>
        <v>0</v>
      </c>
      <c r="O10" s="26"/>
    </row>
    <row r="11" spans="1:15" ht="50.25" customHeight="1">
      <c r="A11" s="18"/>
      <c r="B11" s="29"/>
      <c r="C11" s="1" t="s">
        <v>26</v>
      </c>
      <c r="D11" s="20">
        <v>0</v>
      </c>
      <c r="E11" s="21">
        <v>0</v>
      </c>
      <c r="F11" s="22">
        <f>D11*(E11/100%)</f>
        <v>0</v>
      </c>
      <c r="G11" s="23"/>
      <c r="H11" s="24">
        <v>0</v>
      </c>
      <c r="I11" s="22">
        <f>G11*(H11/100%)</f>
        <v>0</v>
      </c>
      <c r="J11" s="23">
        <v>0</v>
      </c>
      <c r="K11" s="22">
        <f>(F11+I11)-(J11)</f>
        <v>0</v>
      </c>
      <c r="L11" s="23">
        <v>0</v>
      </c>
      <c r="M11" s="29"/>
      <c r="N11" s="25">
        <f t="shared" si="0"/>
        <v>0</v>
      </c>
      <c r="O11" s="26"/>
    </row>
    <row r="12" spans="1:15" ht="50.25" customHeight="1">
      <c r="A12" s="18"/>
      <c r="B12" s="29"/>
      <c r="C12" s="1" t="s">
        <v>28</v>
      </c>
      <c r="D12" s="20">
        <v>0</v>
      </c>
      <c r="E12" s="21">
        <v>0</v>
      </c>
      <c r="F12" s="22">
        <f>D12*(E12/100%)</f>
        <v>0</v>
      </c>
      <c r="G12" s="23"/>
      <c r="H12" s="24">
        <v>0</v>
      </c>
      <c r="I12" s="22">
        <f>G12*(H12/100%)</f>
        <v>0</v>
      </c>
      <c r="J12" s="23">
        <v>0</v>
      </c>
      <c r="K12" s="22">
        <f>(F12+I12)-(J12)</f>
        <v>0</v>
      </c>
      <c r="L12" s="23">
        <v>0</v>
      </c>
      <c r="M12" s="29"/>
      <c r="N12" s="25">
        <f t="shared" si="0"/>
        <v>0</v>
      </c>
      <c r="O12" s="26"/>
    </row>
    <row r="13" spans="1:15" ht="132">
      <c r="A13" s="18" t="s">
        <v>130</v>
      </c>
      <c r="B13" s="29">
        <v>2022</v>
      </c>
      <c r="C13" s="150" t="s">
        <v>27</v>
      </c>
      <c r="D13" s="20">
        <v>30030000</v>
      </c>
      <c r="E13" s="21">
        <v>0.06</v>
      </c>
      <c r="F13" s="22">
        <f>D13*(E13/100%)</f>
        <v>1801800</v>
      </c>
      <c r="G13" s="23"/>
      <c r="H13" s="24">
        <v>0</v>
      </c>
      <c r="I13" s="22">
        <f>G13*(H13/100%)</f>
        <v>0</v>
      </c>
      <c r="J13" s="23">
        <v>0</v>
      </c>
      <c r="K13" s="22">
        <f>(F13+I13)-(J13)</f>
        <v>1801800</v>
      </c>
      <c r="L13" s="23">
        <v>1801800</v>
      </c>
      <c r="M13" s="29">
        <v>2022</v>
      </c>
      <c r="N13" s="25">
        <f>IFERROR(((L13/K13)), 0)</f>
        <v>1</v>
      </c>
      <c r="O13" s="26" t="s">
        <v>133</v>
      </c>
    </row>
    <row r="14" spans="1:15" ht="115.5" customHeight="1">
      <c r="A14" s="18" t="s">
        <v>128</v>
      </c>
      <c r="B14" s="29">
        <v>2022</v>
      </c>
      <c r="C14" s="151"/>
      <c r="D14" s="20">
        <v>28204000</v>
      </c>
      <c r="E14" s="21">
        <v>0.05</v>
      </c>
      <c r="F14" s="22">
        <f t="shared" ref="F14:F17" si="1">D14*(E14/100%)</f>
        <v>1410200</v>
      </c>
      <c r="G14" s="23"/>
      <c r="H14" s="24">
        <v>0</v>
      </c>
      <c r="I14" s="22">
        <f t="shared" ref="I14:I17" si="2">G14*(H14/100%)</f>
        <v>0</v>
      </c>
      <c r="J14" s="23">
        <v>0</v>
      </c>
      <c r="K14" s="22">
        <f t="shared" ref="K14:K17" si="3">(F14+I14)-(J14)</f>
        <v>1410200</v>
      </c>
      <c r="L14" s="23">
        <v>1410200</v>
      </c>
      <c r="M14" s="29">
        <v>2022</v>
      </c>
      <c r="N14" s="25">
        <f t="shared" ref="N14:N17" si="4">IFERROR(((L14/K14)), 0)</f>
        <v>1</v>
      </c>
      <c r="O14" s="26" t="s">
        <v>134</v>
      </c>
    </row>
    <row r="15" spans="1:15" ht="214.5" customHeight="1">
      <c r="A15" s="18" t="s">
        <v>129</v>
      </c>
      <c r="B15" s="29">
        <v>2023</v>
      </c>
      <c r="C15" s="151"/>
      <c r="D15" s="20">
        <v>32000000</v>
      </c>
      <c r="E15" s="21">
        <v>0.03</v>
      </c>
      <c r="F15" s="22">
        <f t="shared" si="1"/>
        <v>960000</v>
      </c>
      <c r="G15" s="23"/>
      <c r="H15" s="24">
        <v>0</v>
      </c>
      <c r="I15" s="22">
        <f t="shared" si="2"/>
        <v>0</v>
      </c>
      <c r="J15" s="23">
        <v>0</v>
      </c>
      <c r="K15" s="22">
        <f t="shared" si="3"/>
        <v>960000</v>
      </c>
      <c r="L15" s="23">
        <v>960000</v>
      </c>
      <c r="M15" s="29">
        <v>2023</v>
      </c>
      <c r="N15" s="25">
        <f t="shared" si="4"/>
        <v>1</v>
      </c>
      <c r="O15" s="26" t="s">
        <v>135</v>
      </c>
    </row>
    <row r="16" spans="1:15" ht="198" customHeight="1">
      <c r="A16" s="18" t="s">
        <v>131</v>
      </c>
      <c r="B16" s="29">
        <v>2023</v>
      </c>
      <c r="C16" s="151"/>
      <c r="D16" s="20">
        <v>23000000</v>
      </c>
      <c r="E16" s="21">
        <v>0.03</v>
      </c>
      <c r="F16" s="22">
        <f t="shared" si="1"/>
        <v>690000</v>
      </c>
      <c r="G16" s="23"/>
      <c r="H16" s="24">
        <v>0</v>
      </c>
      <c r="I16" s="22">
        <f t="shared" si="2"/>
        <v>0</v>
      </c>
      <c r="J16" s="23">
        <v>0</v>
      </c>
      <c r="K16" s="22">
        <f t="shared" si="3"/>
        <v>690000</v>
      </c>
      <c r="L16" s="23">
        <v>690000</v>
      </c>
      <c r="M16" s="29">
        <v>2023</v>
      </c>
      <c r="N16" s="25">
        <f t="shared" si="4"/>
        <v>1</v>
      </c>
      <c r="O16" s="26" t="s">
        <v>136</v>
      </c>
    </row>
    <row r="17" spans="1:15" ht="215" customHeight="1" thickBot="1">
      <c r="A17" s="18" t="s">
        <v>132</v>
      </c>
      <c r="B17" s="29">
        <v>2023</v>
      </c>
      <c r="C17" s="152"/>
      <c r="D17" s="20">
        <v>43466666</v>
      </c>
      <c r="E17" s="21">
        <v>0.03</v>
      </c>
      <c r="F17" s="22">
        <f t="shared" si="1"/>
        <v>1303999.98</v>
      </c>
      <c r="G17" s="23"/>
      <c r="H17" s="24">
        <v>0</v>
      </c>
      <c r="I17" s="22">
        <f t="shared" si="2"/>
        <v>0</v>
      </c>
      <c r="J17" s="23">
        <v>0</v>
      </c>
      <c r="K17" s="22">
        <f t="shared" si="3"/>
        <v>1303999.98</v>
      </c>
      <c r="L17" s="23">
        <v>1303999.98</v>
      </c>
      <c r="M17" s="29">
        <v>2023</v>
      </c>
      <c r="N17" s="25">
        <f t="shared" si="4"/>
        <v>1</v>
      </c>
      <c r="O17" s="26" t="s">
        <v>137</v>
      </c>
    </row>
    <row r="18" spans="1:15" ht="20" thickBot="1">
      <c r="A18" s="139" t="s">
        <v>14</v>
      </c>
      <c r="B18" s="140"/>
      <c r="C18" s="140"/>
      <c r="D18" s="140"/>
      <c r="E18" s="140"/>
      <c r="F18" s="140"/>
      <c r="G18" s="140"/>
      <c r="H18" s="140"/>
      <c r="I18" s="140"/>
      <c r="J18" s="140"/>
      <c r="K18" s="140"/>
      <c r="L18" s="140"/>
      <c r="M18" s="140"/>
      <c r="N18" s="140"/>
      <c r="O18" s="141"/>
    </row>
  </sheetData>
  <mergeCells count="14">
    <mergeCell ref="A4:E4"/>
    <mergeCell ref="F4:O4"/>
    <mergeCell ref="A5:C5"/>
    <mergeCell ref="D5:F5"/>
    <mergeCell ref="G5:I5"/>
    <mergeCell ref="J5:O5"/>
    <mergeCell ref="A18:O18"/>
    <mergeCell ref="A6:C6"/>
    <mergeCell ref="D6:F6"/>
    <mergeCell ref="G6:I7"/>
    <mergeCell ref="J6:O7"/>
    <mergeCell ref="A7:C7"/>
    <mergeCell ref="D7:F7"/>
    <mergeCell ref="C13:C17"/>
  </mergeCells>
  <conditionalFormatting sqref="N9:N17">
    <cfRule type="cellIs" dxfId="15" priority="9" operator="greaterThan">
      <formula>100%</formula>
    </cfRule>
    <cfRule type="cellIs" dxfId="14" priority="10" operator="between">
      <formula>90%</formula>
      <formula>100%</formula>
    </cfRule>
    <cfRule type="cellIs" dxfId="13" priority="11" operator="between">
      <formula>59%</formula>
      <formula>90%</formula>
    </cfRule>
    <cfRule type="cellIs" dxfId="12" priority="12" operator="between">
      <formula>0%</formula>
      <formula>59%</formula>
    </cfRule>
  </conditionalFormatting>
  <dataValidations count="1">
    <dataValidation type="list" allowBlank="1" showInputMessage="1" showErrorMessage="1" sqref="B9:B17 M9:M17">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3:O17"/>
  <sheetViews>
    <sheetView showGridLines="0" tabSelected="1" zoomScale="20" zoomScaleNormal="20" workbookViewId="0">
      <selection activeCell="D7" sqref="D7:F7"/>
    </sheetView>
  </sheetViews>
  <sheetFormatPr baseColWidth="10" defaultColWidth="10.7265625" defaultRowHeight="14.5"/>
  <cols>
    <col min="1" max="2" width="27" customWidth="1"/>
    <col min="3" max="3" width="55.453125" customWidth="1"/>
    <col min="4" max="15" width="34" customWidth="1"/>
  </cols>
  <sheetData>
    <row r="3" spans="1:15" ht="15" thickBot="1"/>
    <row r="4" spans="1:15" ht="105.75" customHeight="1" thickBot="1">
      <c r="A4" s="112"/>
      <c r="B4" s="113"/>
      <c r="C4" s="113"/>
      <c r="D4" s="113"/>
      <c r="E4" s="114"/>
      <c r="F4" s="136" t="s">
        <v>0</v>
      </c>
      <c r="G4" s="137"/>
      <c r="H4" s="137"/>
      <c r="I4" s="137"/>
      <c r="J4" s="137"/>
      <c r="K4" s="137"/>
      <c r="L4" s="137"/>
      <c r="M4" s="137"/>
      <c r="N4" s="137"/>
      <c r="O4" s="138"/>
    </row>
    <row r="5" spans="1:15" ht="24.75" customHeight="1">
      <c r="A5" s="129" t="s">
        <v>1</v>
      </c>
      <c r="B5" s="124"/>
      <c r="C5" s="124"/>
      <c r="D5" s="120" t="s">
        <v>21</v>
      </c>
      <c r="E5" s="120"/>
      <c r="F5" s="120"/>
      <c r="G5" s="124" t="s">
        <v>13</v>
      </c>
      <c r="H5" s="124"/>
      <c r="I5" s="124"/>
      <c r="J5" s="120" t="s">
        <v>22</v>
      </c>
      <c r="K5" s="120"/>
      <c r="L5" s="120"/>
      <c r="M5" s="120"/>
      <c r="N5" s="120"/>
      <c r="O5" s="121"/>
    </row>
    <row r="6" spans="1:15" ht="36.65" customHeight="1">
      <c r="A6" s="118" t="s">
        <v>2</v>
      </c>
      <c r="B6" s="119"/>
      <c r="C6" s="119"/>
      <c r="D6" s="125" t="s">
        <v>23</v>
      </c>
      <c r="E6" s="125"/>
      <c r="F6" s="125"/>
      <c r="G6" s="119" t="s">
        <v>3</v>
      </c>
      <c r="H6" s="119"/>
      <c r="I6" s="119"/>
      <c r="J6" s="125" t="s">
        <v>30</v>
      </c>
      <c r="K6" s="125"/>
      <c r="L6" s="125"/>
      <c r="M6" s="125"/>
      <c r="N6" s="125"/>
      <c r="O6" s="142"/>
    </row>
    <row r="7" spans="1:15" ht="51.75" customHeight="1">
      <c r="A7" s="143" t="s">
        <v>31</v>
      </c>
      <c r="B7" s="144"/>
      <c r="C7" s="119"/>
      <c r="D7" s="145" t="s">
        <v>177</v>
      </c>
      <c r="E7" s="145"/>
      <c r="F7" s="145"/>
      <c r="G7" s="119"/>
      <c r="H7" s="119"/>
      <c r="I7" s="119"/>
      <c r="J7" s="125"/>
      <c r="K7" s="125"/>
      <c r="L7" s="125"/>
      <c r="M7" s="125"/>
      <c r="N7" s="125"/>
      <c r="O7" s="142"/>
    </row>
    <row r="8" spans="1:15" ht="69.75" customHeight="1">
      <c r="A8" s="14" t="s">
        <v>15</v>
      </c>
      <c r="B8" s="15" t="s">
        <v>11</v>
      </c>
      <c r="C8" s="15" t="s">
        <v>32</v>
      </c>
      <c r="D8" s="16" t="s">
        <v>33</v>
      </c>
      <c r="E8" s="16" t="s">
        <v>12</v>
      </c>
      <c r="F8" s="15" t="s">
        <v>34</v>
      </c>
      <c r="G8" s="16" t="s">
        <v>35</v>
      </c>
      <c r="H8" s="16" t="s">
        <v>36</v>
      </c>
      <c r="I8" s="16" t="s">
        <v>37</v>
      </c>
      <c r="J8" s="16" t="s">
        <v>41</v>
      </c>
      <c r="K8" s="16" t="s">
        <v>18</v>
      </c>
      <c r="L8" s="16" t="s">
        <v>42</v>
      </c>
      <c r="M8" s="16" t="s">
        <v>38</v>
      </c>
      <c r="N8" s="16" t="s">
        <v>19</v>
      </c>
      <c r="O8" s="17" t="s">
        <v>6</v>
      </c>
    </row>
    <row r="9" spans="1:15" ht="79.5" customHeight="1">
      <c r="A9" s="18"/>
      <c r="B9" s="29"/>
      <c r="C9" s="1" t="s">
        <v>24</v>
      </c>
      <c r="D9" s="20"/>
      <c r="E9" s="21"/>
      <c r="F9" s="22">
        <f>D9*(E9/100%)</f>
        <v>0</v>
      </c>
      <c r="G9" s="23"/>
      <c r="H9" s="24"/>
      <c r="I9" s="22">
        <f>G9*(H9/100%)</f>
        <v>0</v>
      </c>
      <c r="J9" s="23">
        <v>0</v>
      </c>
      <c r="K9" s="22">
        <f>(F9+I9)-(J9)</f>
        <v>0</v>
      </c>
      <c r="L9" s="23"/>
      <c r="M9" s="29"/>
      <c r="N9" s="25">
        <f>IFERROR(((L9/K9)), 0)</f>
        <v>0</v>
      </c>
      <c r="O9" s="26"/>
    </row>
    <row r="10" spans="1:15" ht="50.25" customHeight="1">
      <c r="A10" s="18"/>
      <c r="B10" s="29"/>
      <c r="C10" s="1" t="s">
        <v>25</v>
      </c>
      <c r="D10" s="20">
        <v>0</v>
      </c>
      <c r="E10" s="21">
        <v>0</v>
      </c>
      <c r="F10" s="22">
        <f>D10*(E10/100%)</f>
        <v>0</v>
      </c>
      <c r="G10" s="23"/>
      <c r="H10" s="24">
        <v>0</v>
      </c>
      <c r="I10" s="22">
        <f>G10*(H10/100%)</f>
        <v>0</v>
      </c>
      <c r="J10" s="23">
        <v>0</v>
      </c>
      <c r="K10" s="22">
        <f>(F10+I10)-(J10)</f>
        <v>0</v>
      </c>
      <c r="L10" s="23">
        <v>0</v>
      </c>
      <c r="M10" s="29"/>
      <c r="N10" s="25">
        <f t="shared" ref="N10:N15" si="0">IFERROR(((L10/K10)), 0)</f>
        <v>0</v>
      </c>
      <c r="O10" s="26"/>
    </row>
    <row r="11" spans="1:15" ht="50.25" customHeight="1">
      <c r="A11" s="18"/>
      <c r="B11" s="29"/>
      <c r="C11" s="1" t="s">
        <v>26</v>
      </c>
      <c r="D11" s="20">
        <v>0</v>
      </c>
      <c r="E11" s="21">
        <v>0</v>
      </c>
      <c r="F11" s="22">
        <f>D11*(E11/100%)</f>
        <v>0</v>
      </c>
      <c r="G11" s="23"/>
      <c r="H11" s="24">
        <v>0</v>
      </c>
      <c r="I11" s="22">
        <f>G11*(H11/100%)</f>
        <v>0</v>
      </c>
      <c r="J11" s="23">
        <v>0</v>
      </c>
      <c r="K11" s="22">
        <f>(F11+I11)-(J11)</f>
        <v>0</v>
      </c>
      <c r="L11" s="23">
        <v>0</v>
      </c>
      <c r="M11" s="29"/>
      <c r="N11" s="25">
        <f t="shared" si="0"/>
        <v>0</v>
      </c>
      <c r="O11" s="26"/>
    </row>
    <row r="12" spans="1:15" ht="50.25" customHeight="1">
      <c r="A12" s="18"/>
      <c r="B12" s="29"/>
      <c r="C12" s="1" t="s">
        <v>28</v>
      </c>
      <c r="D12" s="20">
        <v>0</v>
      </c>
      <c r="E12" s="21">
        <v>0</v>
      </c>
      <c r="F12" s="22">
        <f>D12*(E12/100%)</f>
        <v>0</v>
      </c>
      <c r="G12" s="23"/>
      <c r="H12" s="24">
        <v>0</v>
      </c>
      <c r="I12" s="22">
        <f>G12*(H12/100%)</f>
        <v>0</v>
      </c>
      <c r="J12" s="23">
        <v>0</v>
      </c>
      <c r="K12" s="22">
        <f>(F12+I12)-(J12)</f>
        <v>0</v>
      </c>
      <c r="L12" s="23">
        <v>0</v>
      </c>
      <c r="M12" s="29"/>
      <c r="N12" s="25">
        <f t="shared" si="0"/>
        <v>0</v>
      </c>
      <c r="O12" s="26"/>
    </row>
    <row r="13" spans="1:15" ht="231" customHeight="1">
      <c r="A13" s="70" t="s">
        <v>129</v>
      </c>
      <c r="B13" s="71">
        <v>2023</v>
      </c>
      <c r="C13" s="146" t="s">
        <v>27</v>
      </c>
      <c r="D13" s="20">
        <v>32000000</v>
      </c>
      <c r="E13" s="21">
        <v>0.06</v>
      </c>
      <c r="F13" s="22">
        <f t="shared" ref="F13:F15" si="1">D13*(E13/100%)</f>
        <v>1920000</v>
      </c>
      <c r="G13" s="23"/>
      <c r="H13" s="24">
        <v>0</v>
      </c>
      <c r="I13" s="22">
        <f t="shared" ref="I13:I15" si="2">G13*(H13/100%)</f>
        <v>0</v>
      </c>
      <c r="J13" s="23">
        <v>0</v>
      </c>
      <c r="K13" s="22">
        <f t="shared" ref="K13:K15" si="3">(F13+I13)-(J13)</f>
        <v>1920000</v>
      </c>
      <c r="L13" s="23">
        <v>1920000</v>
      </c>
      <c r="M13" s="71">
        <v>2023</v>
      </c>
      <c r="N13" s="25">
        <f t="shared" si="0"/>
        <v>1</v>
      </c>
      <c r="O13" s="69" t="s">
        <v>135</v>
      </c>
    </row>
    <row r="14" spans="1:15" ht="198" customHeight="1">
      <c r="A14" s="70" t="s">
        <v>131</v>
      </c>
      <c r="B14" s="71">
        <v>2023</v>
      </c>
      <c r="C14" s="148"/>
      <c r="D14" s="20">
        <v>23000000</v>
      </c>
      <c r="E14" s="21">
        <v>0.06</v>
      </c>
      <c r="F14" s="22">
        <f t="shared" si="1"/>
        <v>1380000</v>
      </c>
      <c r="G14" s="23"/>
      <c r="H14" s="24">
        <v>0</v>
      </c>
      <c r="I14" s="22">
        <f t="shared" si="2"/>
        <v>0</v>
      </c>
      <c r="J14" s="23">
        <v>0</v>
      </c>
      <c r="K14" s="22">
        <f t="shared" si="3"/>
        <v>1380000</v>
      </c>
      <c r="L14" s="23">
        <v>1380000</v>
      </c>
      <c r="M14" s="71">
        <v>2023</v>
      </c>
      <c r="N14" s="25">
        <f t="shared" si="0"/>
        <v>1</v>
      </c>
      <c r="O14" s="69" t="s">
        <v>136</v>
      </c>
    </row>
    <row r="15" spans="1:15" ht="214.5" customHeight="1">
      <c r="A15" s="70" t="s">
        <v>132</v>
      </c>
      <c r="B15" s="71">
        <v>2023</v>
      </c>
      <c r="C15" s="148"/>
      <c r="D15" s="20">
        <v>43466666</v>
      </c>
      <c r="E15" s="21">
        <v>0.06</v>
      </c>
      <c r="F15" s="22">
        <f t="shared" si="1"/>
        <v>2607999.96</v>
      </c>
      <c r="G15" s="23"/>
      <c r="H15" s="24">
        <v>0</v>
      </c>
      <c r="I15" s="22">
        <f t="shared" si="2"/>
        <v>0</v>
      </c>
      <c r="J15" s="23">
        <v>0</v>
      </c>
      <c r="K15" s="22">
        <f t="shared" si="3"/>
        <v>2607999.96</v>
      </c>
      <c r="L15" s="23">
        <v>2607999.96</v>
      </c>
      <c r="M15" s="71">
        <v>2023</v>
      </c>
      <c r="N15" s="25">
        <f t="shared" si="0"/>
        <v>1</v>
      </c>
      <c r="O15" s="69" t="s">
        <v>137</v>
      </c>
    </row>
    <row r="16" spans="1:15" ht="198.5" customHeight="1" thickBot="1">
      <c r="A16" s="70" t="s">
        <v>138</v>
      </c>
      <c r="B16" s="71">
        <v>2024</v>
      </c>
      <c r="C16" s="149"/>
      <c r="D16" s="20">
        <v>28700000</v>
      </c>
      <c r="E16" s="21">
        <v>0.02</v>
      </c>
      <c r="F16" s="22">
        <f>D16*(E16/100%)</f>
        <v>574000</v>
      </c>
      <c r="G16" s="23"/>
      <c r="H16" s="24">
        <v>0</v>
      </c>
      <c r="I16" s="22">
        <f>G16*(H16/100%)</f>
        <v>0</v>
      </c>
      <c r="J16" s="23">
        <v>0</v>
      </c>
      <c r="K16" s="22">
        <f>(F16+I16)-(J16)</f>
        <v>574000</v>
      </c>
      <c r="L16" s="23">
        <v>574000</v>
      </c>
      <c r="M16" s="71">
        <v>2024</v>
      </c>
      <c r="N16" s="25">
        <f t="shared" ref="N16" si="4">IFERROR(((L16/K16)), 0)</f>
        <v>1</v>
      </c>
      <c r="O16" s="69" t="s">
        <v>139</v>
      </c>
    </row>
    <row r="17" spans="1:15" ht="20" thickBot="1">
      <c r="A17" s="139" t="s">
        <v>14</v>
      </c>
      <c r="B17" s="140"/>
      <c r="C17" s="140"/>
      <c r="D17" s="140"/>
      <c r="E17" s="140"/>
      <c r="F17" s="140"/>
      <c r="G17" s="140"/>
      <c r="H17" s="140"/>
      <c r="I17" s="140"/>
      <c r="J17" s="140"/>
      <c r="K17" s="140"/>
      <c r="L17" s="140"/>
      <c r="M17" s="140"/>
      <c r="N17" s="140"/>
      <c r="O17" s="141"/>
    </row>
  </sheetData>
  <mergeCells count="14">
    <mergeCell ref="A4:E4"/>
    <mergeCell ref="F4:O4"/>
    <mergeCell ref="A5:C5"/>
    <mergeCell ref="D5:F5"/>
    <mergeCell ref="G5:I5"/>
    <mergeCell ref="J5:O5"/>
    <mergeCell ref="A17:O17"/>
    <mergeCell ref="A6:C6"/>
    <mergeCell ref="D6:F6"/>
    <mergeCell ref="G6:I7"/>
    <mergeCell ref="J6:O7"/>
    <mergeCell ref="A7:C7"/>
    <mergeCell ref="D7:F7"/>
    <mergeCell ref="C13:C16"/>
  </mergeCells>
  <conditionalFormatting sqref="N9:N12">
    <cfRule type="cellIs" dxfId="11" priority="17" operator="greaterThan">
      <formula>100%</formula>
    </cfRule>
    <cfRule type="cellIs" dxfId="10" priority="18" operator="between">
      <formula>90%</formula>
      <formula>100%</formula>
    </cfRule>
    <cfRule type="cellIs" dxfId="9" priority="19" operator="between">
      <formula>59%</formula>
      <formula>90%</formula>
    </cfRule>
    <cfRule type="cellIs" dxfId="8" priority="20" operator="between">
      <formula>0%</formula>
      <formula>59%</formula>
    </cfRule>
  </conditionalFormatting>
  <conditionalFormatting sqref="N16">
    <cfRule type="cellIs" dxfId="7" priority="5" operator="greaterThan">
      <formula>100%</formula>
    </cfRule>
    <cfRule type="cellIs" dxfId="6" priority="6" operator="between">
      <formula>90%</formula>
      <formula>100%</formula>
    </cfRule>
    <cfRule type="cellIs" dxfId="5" priority="7" operator="between">
      <formula>59%</formula>
      <formula>90%</formula>
    </cfRule>
    <cfRule type="cellIs" dxfId="4" priority="8" operator="between">
      <formula>0%</formula>
      <formula>59%</formula>
    </cfRule>
  </conditionalFormatting>
  <conditionalFormatting sqref="N13:N15">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M9:M16 B9:B16">
      <formula1>"2019,2020,2021,2022,2023,2024,2025,2026,2027,2028,2029"</formula1>
    </dataValidation>
  </dataValidations>
  <pageMargins left="0.7" right="0.7" top="0.75" bottom="0.75" header="0.3" footer="0.3"/>
  <pageSetup paperSize="9" orientation="portrait" horizontalDpi="25344" copies="256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Gonzalez;jhon bocanegra</dc:creator>
  <cp:lastModifiedBy>Angela Maria Sánchez G</cp:lastModifiedBy>
  <dcterms:created xsi:type="dcterms:W3CDTF">2019-08-08T03:27:40Z</dcterms:created>
  <dcterms:modified xsi:type="dcterms:W3CDTF">2024-04-30T15:12:50Z</dcterms:modified>
</cp:coreProperties>
</file>